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M - TMĐ" sheetId="1" r:id="rId4"/>
    <sheet state="visible" name="20T4-ANM-TMD" sheetId="2" r:id="rId5"/>
    <sheet state="visible" name="XET" sheetId="3" r:id="rId6"/>
  </sheets>
  <externalReferences>
    <externalReference r:id="rId7"/>
  </externalReferences>
  <definedNames/>
  <calcPr/>
  <extLst>
    <ext uri="GoogleSheetsCustomDataVersion1">
      <go:sheetsCustomData xmlns:go="http://customooxmlschemas.google.com/" r:id="rId8" roundtripDataSignature="AMtx7mjO/7lF7x/rPdx2gTxDAFCdG7IEeA=="/>
    </ext>
  </extLst>
</workbook>
</file>

<file path=xl/sharedStrings.xml><?xml version="1.0" encoding="utf-8"?>
<sst xmlns="http://schemas.openxmlformats.org/spreadsheetml/2006/main" count="1012" uniqueCount="338">
  <si>
    <t>DANH SÁCH SINH VIÊN DỰ THI</t>
  </si>
  <si>
    <t>Đợt: HK2 (2021 - 2022)</t>
  </si>
  <si>
    <t>Ngày thi: 27/03/2022</t>
  </si>
  <si>
    <t>Nhóm: 24</t>
  </si>
  <si>
    <t>Mã/Tên học phần: 0714001613 - Vật lý 3</t>
  </si>
  <si>
    <t>Giờ thi: 13h00</t>
  </si>
  <si>
    <t>Phòng: ZOOM02 (E2.2-05B)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</si>
  <si>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</si>
  <si>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</si>
  <si>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</si>
  <si>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</si>
  <si>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</si>
  <si>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</si>
  <si>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</si>
  <si>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</si>
  <si>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</si>
  <si>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</si>
  <si>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</si>
  <si>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</si>
  <si>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</si>
  <si>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20002211</t>
  </si>
  <si>
    <t>Lê Thị Thảo</t>
  </si>
  <si>
    <t>Anh</t>
  </si>
  <si>
    <t>05/03/2005</t>
  </si>
  <si>
    <t>20T4-ANM1</t>
  </si>
  <si>
    <t>Mười , không</t>
  </si>
  <si>
    <t>20003072</t>
  </si>
  <si>
    <t>Nguyễn Lê Việt</t>
  </si>
  <si>
    <t>18/04/2005</t>
  </si>
  <si>
    <t>20T4-TMĐ1</t>
  </si>
  <si>
    <t>Năm , năm</t>
  </si>
  <si>
    <t>20003049</t>
  </si>
  <si>
    <t>Nguyễn Ngọc Tuấn</t>
  </si>
  <si>
    <t>13/08/2005</t>
  </si>
  <si>
    <t>20000385</t>
  </si>
  <si>
    <t>Nguyễn Trần Phương</t>
  </si>
  <si>
    <t>07/09/2005</t>
  </si>
  <si>
    <t>Bốn , tám</t>
  </si>
  <si>
    <t>20002191</t>
  </si>
  <si>
    <t>Ngô Ngọc</t>
  </si>
  <si>
    <t>Ánh</t>
  </si>
  <si>
    <t>30/03/2005</t>
  </si>
  <si>
    <t>Sáu , năm</t>
  </si>
  <si>
    <t>20000159</t>
  </si>
  <si>
    <t>Trần Mạnh</t>
  </si>
  <si>
    <t>Cường</t>
  </si>
  <si>
    <t>01/05/2005</t>
  </si>
  <si>
    <t>Năm , tám</t>
  </si>
  <si>
    <t>20000998</t>
  </si>
  <si>
    <t>Nguyễn Hải</t>
  </si>
  <si>
    <t>Dương</t>
  </si>
  <si>
    <t>09/08/2004</t>
  </si>
  <si>
    <t>Bảy , năm</t>
  </si>
  <si>
    <t>20001367</t>
  </si>
  <si>
    <t>Nguyễn Hồ Nhả</t>
  </si>
  <si>
    <t>Hân</t>
  </si>
  <si>
    <t>13/02/2005</t>
  </si>
  <si>
    <t>Tám , tám</t>
  </si>
  <si>
    <t>20000907</t>
  </si>
  <si>
    <t>Tống Ngọc Duy</t>
  </si>
  <si>
    <t>Khang</t>
  </si>
  <si>
    <t>09/01/2005</t>
  </si>
  <si>
    <t>Bốn , không</t>
  </si>
  <si>
    <t>20001000</t>
  </si>
  <si>
    <t>Trần Đăng</t>
  </si>
  <si>
    <t>Khánh</t>
  </si>
  <si>
    <t>10/12/2005</t>
  </si>
  <si>
    <t>Sáu , không</t>
  </si>
  <si>
    <t>20001675</t>
  </si>
  <si>
    <t>Phan Võ Đăng</t>
  </si>
  <si>
    <t>Khôi</t>
  </si>
  <si>
    <t>15/04/2005</t>
  </si>
  <si>
    <t>20001632</t>
  </si>
  <si>
    <t>Võ Tấn Đắc</t>
  </si>
  <si>
    <t>Lộc</t>
  </si>
  <si>
    <t>14/05/2005</t>
  </si>
  <si>
    <t>Chín , năm</t>
  </si>
  <si>
    <t>20000062</t>
  </si>
  <si>
    <t>Nguyễn Tường</t>
  </si>
  <si>
    <t>Nghi</t>
  </si>
  <si>
    <t>17/08/2005</t>
  </si>
  <si>
    <t>Bảy , không</t>
  </si>
  <si>
    <t>20001052</t>
  </si>
  <si>
    <t>Nguyễn Minh</t>
  </si>
  <si>
    <t>Nhật</t>
  </si>
  <si>
    <t>07/12/2005</t>
  </si>
  <si>
    <t>Ba , không</t>
  </si>
  <si>
    <t>20002528</t>
  </si>
  <si>
    <t>Lê Vũ Quỳnh</t>
  </si>
  <si>
    <t>Như</t>
  </si>
  <si>
    <t>27/09/2005</t>
  </si>
  <si>
    <t>20000851</t>
  </si>
  <si>
    <t>Nguyễn Bá</t>
  </si>
  <si>
    <t>Phát</t>
  </si>
  <si>
    <t>07/01/2005</t>
  </si>
  <si>
    <t>Tám , không</t>
  </si>
  <si>
    <t>20000845</t>
  </si>
  <si>
    <t>Trần Hoàng</t>
  </si>
  <si>
    <t>19/03/2005</t>
  </si>
  <si>
    <t>Sáu , tám</t>
  </si>
  <si>
    <t>20002030</t>
  </si>
  <si>
    <t>Phạm Nguyễn Quang</t>
  </si>
  <si>
    <t>Phúc</t>
  </si>
  <si>
    <t>20/05/2005</t>
  </si>
  <si>
    <t>20000664</t>
  </si>
  <si>
    <t>Trần Thị Mỹ</t>
  </si>
  <si>
    <t>Tiên</t>
  </si>
  <si>
    <t>Hai , tám</t>
  </si>
  <si>
    <t>20000745</t>
  </si>
  <si>
    <t>Dương Minh</t>
  </si>
  <si>
    <t>Triết</t>
  </si>
  <si>
    <t>28/02/2005</t>
  </si>
  <si>
    <t>20002161</t>
  </si>
  <si>
    <t>Lê Xuân</t>
  </si>
  <si>
    <t>Tuấn</t>
  </si>
  <si>
    <t>12/03/2005</t>
  </si>
  <si>
    <t>Tám , năm</t>
  </si>
  <si>
    <t>20002261</t>
  </si>
  <si>
    <t>Nguyễn Hữu</t>
  </si>
  <si>
    <t>Vinh</t>
  </si>
  <si>
    <t>14/08/2003</t>
  </si>
  <si>
    <t>20006700</t>
  </si>
  <si>
    <t>Hồ Đăng Trọng</t>
  </si>
  <si>
    <t>Vũ</t>
  </si>
  <si>
    <t>01/01/2002</t>
  </si>
  <si>
    <t>Lữ Vân</t>
  </si>
  <si>
    <t>Nguyễn Lê Đức</t>
  </si>
  <si>
    <t>Bảy , tám</t>
  </si>
  <si>
    <t>Nguyễn Vũ Vân</t>
  </si>
  <si>
    <t>Nguyễn Phạm Xuân</t>
  </si>
  <si>
    <t>Chi</t>
  </si>
  <si>
    <t>Trần Văn</t>
  </si>
  <si>
    <t>Nguyễn Thành</t>
  </si>
  <si>
    <t>Danh</t>
  </si>
  <si>
    <t>Tô Nguyễn Thanh</t>
  </si>
  <si>
    <t>Đông</t>
  </si>
  <si>
    <t>Hai , không</t>
  </si>
  <si>
    <t>Duy</t>
  </si>
  <si>
    <t>Ba , tám</t>
  </si>
  <si>
    <t>Vũ Nguyễn Minh</t>
  </si>
  <si>
    <t>Hiền</t>
  </si>
  <si>
    <t>Hai , năm</t>
  </si>
  <si>
    <t>Lê Đình</t>
  </si>
  <si>
    <t>Hoàng</t>
  </si>
  <si>
    <t>Nguyễn Huy</t>
  </si>
  <si>
    <t>Bảy , ba</t>
  </si>
  <si>
    <t>Nguyễn Văn</t>
  </si>
  <si>
    <t>Hùng</t>
  </si>
  <si>
    <t>Hưng</t>
  </si>
  <si>
    <t>Chín , ba</t>
  </si>
  <si>
    <t>Nguyễn Hoàng Minh</t>
  </si>
  <si>
    <t>Chín , không</t>
  </si>
  <si>
    <t>Trịnh Kim</t>
  </si>
  <si>
    <t>Trương Anh</t>
  </si>
  <si>
    <t>Khoa</t>
  </si>
  <si>
    <t>Vũ Anh</t>
  </si>
  <si>
    <t>Ba , ba</t>
  </si>
  <si>
    <t>Bùi Nhật</t>
  </si>
  <si>
    <t>Minh</t>
  </si>
  <si>
    <t>Bốn , năm</t>
  </si>
  <si>
    <t>Phạm Ngọc Tấn</t>
  </si>
  <si>
    <t>Nghĩa</t>
  </si>
  <si>
    <t>Trần Ngọc Thiên</t>
  </si>
  <si>
    <t>Phú</t>
  </si>
  <si>
    <t>Trần Xuân</t>
  </si>
  <si>
    <t>Quân</t>
  </si>
  <si>
    <t>Bùi Phan Hải</t>
  </si>
  <si>
    <t>Thi</t>
  </si>
  <si>
    <t>Hoàng Phước</t>
  </si>
  <si>
    <t>Thiện</t>
  </si>
  <si>
    <t>Trần Khánh Minh</t>
  </si>
  <si>
    <t>Thông</t>
  </si>
  <si>
    <t>Năm , không</t>
  </si>
  <si>
    <t>Vòng Hỷ Phú</t>
  </si>
  <si>
    <t>Thuận</t>
  </si>
  <si>
    <t>Nguyễn Trọng</t>
  </si>
  <si>
    <t>Tín</t>
  </si>
  <si>
    <t>Trần Thanh</t>
  </si>
  <si>
    <t>Trung</t>
  </si>
  <si>
    <t>Lê Vũ Thanh</t>
  </si>
  <si>
    <t>Tú</t>
  </si>
  <si>
    <t>Phạm Văn</t>
  </si>
  <si>
    <t>Ty</t>
  </si>
  <si>
    <t>Sáu , ba</t>
  </si>
  <si>
    <t>Ghi chú:</t>
  </si>
  <si>
    <t xml:space="preserve">Danh sách gồm 55 sinh viên. </t>
  </si>
  <si>
    <t>Có ………. bài thi</t>
  </si>
  <si>
    <t xml:space="preserve">Số dự thi là 55 sinh viên. </t>
  </si>
  <si>
    <t>Số tờ …………</t>
  </si>
  <si>
    <t xml:space="preserve">Số vắng thi là  0 sinh viên. </t>
  </si>
  <si>
    <t>Cán bộ coi thi 1</t>
  </si>
  <si>
    <t>Cán bộ coi thi 2</t>
  </si>
  <si>
    <t>(Ký và ghi rõ họ tên)</t>
  </si>
  <si>
    <t>NGUYỄN THANH TÚ</t>
  </si>
  <si>
    <t>NGUYỄN QUANG DIỆU</t>
  </si>
  <si>
    <t>Cán bộ chấm thi 1</t>
  </si>
  <si>
    <t>Cán bộ chấm thi 2</t>
  </si>
  <si>
    <t xml:space="preserve">TP.HCM, ngày      tháng      năm 2022 </t>
  </si>
  <si>
    <t>Trưởng khoa</t>
  </si>
  <si>
    <t>NGUYỄN THỊ NHUẬN</t>
  </si>
  <si>
    <t>PHIẾU CHẤM THI VẤN ĐÁP</t>
  </si>
  <si>
    <r>
      <rPr>
        <rFont val="Times New Roman"/>
        <b/>
        <color rgb="FF000000"/>
        <sz val="10.0"/>
      </rPr>
      <t>Họ tên giám khảo</t>
    </r>
    <r>
      <rPr>
        <rFont val="Times New Roman"/>
        <b/>
        <color rgb="FF00CCFF"/>
        <sz val="10.0"/>
      </rPr>
      <t xml:space="preserve"> </t>
    </r>
    <r>
      <rPr>
        <rFont val="Times New Roman"/>
        <b/>
        <color rgb="FFFF0000"/>
        <sz val="10.0"/>
      </rPr>
      <t>:</t>
    </r>
  </si>
  <si>
    <t>GK1</t>
  </si>
  <si>
    <t>GK2</t>
  </si>
  <si>
    <t>Mã đề</t>
  </si>
  <si>
    <t>CÂU 1</t>
  </si>
  <si>
    <t>CÂU 2</t>
  </si>
  <si>
    <t>CÂU 3</t>
  </si>
  <si>
    <t>Tổng cộng</t>
  </si>
  <si>
    <t xml:space="preserve">TỔNG </t>
  </si>
  <si>
    <t>Ý 1</t>
  </si>
  <si>
    <t>Ý 2</t>
  </si>
  <si>
    <t>HỢP</t>
  </si>
  <si>
    <t>nợ HP</t>
  </si>
  <si>
    <t>Giám khảo 1</t>
  </si>
  <si>
    <t>Giám khảo 2</t>
  </si>
  <si>
    <t>BẢNG GHI ĐIỂM LỚP HỌC PHẦN</t>
  </si>
  <si>
    <t xml:space="preserve">Đợt: HK2 (2021 - 2022)  </t>
  </si>
  <si>
    <t>DiemHeSo11</t>
  </si>
  <si>
    <t>DiemHeSo12</t>
  </si>
  <si>
    <t>DiemHeSo13</t>
  </si>
  <si>
    <t>DiemHeSo21</t>
  </si>
  <si>
    <t>DiemHeSo22</t>
  </si>
  <si>
    <t>DiemHeSo23</t>
  </si>
  <si>
    <t>DiemTBThuongKy</t>
  </si>
  <si>
    <t>DuocDuThiKetThuc</t>
  </si>
  <si>
    <t>Thông tin sinh viên</t>
  </si>
  <si>
    <t xml:space="preserve">Thường xuyên </t>
  </si>
  <si>
    <t>TBTK</t>
  </si>
  <si>
    <t>Được dự thi</t>
  </si>
  <si>
    <t>Mã sinh viên</t>
  </si>
  <si>
    <t>Hệ số 1</t>
  </si>
  <si>
    <t>Hệ số 2</t>
  </si>
  <si>
    <t>20000961</t>
  </si>
  <si>
    <t>31/03/2004</t>
  </si>
  <si>
    <t>Nợ học phí</t>
  </si>
  <si>
    <t>20002472</t>
  </si>
  <si>
    <t>17/04/2005</t>
  </si>
  <si>
    <t>20005454</t>
  </si>
  <si>
    <t>07/06/2001</t>
  </si>
  <si>
    <t>20000078</t>
  </si>
  <si>
    <t>05/10/2005</t>
  </si>
  <si>
    <t>20005503</t>
  </si>
  <si>
    <t>28/02/2002</t>
  </si>
  <si>
    <t>20001907</t>
  </si>
  <si>
    <t>22/01/2005</t>
  </si>
  <si>
    <t>20003101</t>
  </si>
  <si>
    <t>04/05/2005</t>
  </si>
  <si>
    <t>20002507</t>
  </si>
  <si>
    <t>16/09/2004</t>
  </si>
  <si>
    <t>20004282</t>
  </si>
  <si>
    <t>07/10/2005</t>
  </si>
  <si>
    <t>20000946</t>
  </si>
  <si>
    <t>08/09/2004</t>
  </si>
  <si>
    <t>20001178</t>
  </si>
  <si>
    <t>20/11/2005</t>
  </si>
  <si>
    <t>20005721</t>
  </si>
  <si>
    <t>22/05/2005</t>
  </si>
  <si>
    <t>20002075</t>
  </si>
  <si>
    <t>18/11/2005</t>
  </si>
  <si>
    <t>20000277</t>
  </si>
  <si>
    <t>20000087</t>
  </si>
  <si>
    <t>20002196</t>
  </si>
  <si>
    <t>06/01/2004</t>
  </si>
  <si>
    <t>20001985</t>
  </si>
  <si>
    <t>10/04/2005</t>
  </si>
  <si>
    <t>20001928</t>
  </si>
  <si>
    <t>08/09/2005</t>
  </si>
  <si>
    <t>20000312</t>
  </si>
  <si>
    <t>23/07/2005</t>
  </si>
  <si>
    <t>20000113</t>
  </si>
  <si>
    <t>30/01/2005</t>
  </si>
  <si>
    <t>20002688</t>
  </si>
  <si>
    <t>02/11/2005</t>
  </si>
  <si>
    <t>20001534</t>
  </si>
  <si>
    <t>12/07/2004</t>
  </si>
  <si>
    <t>20002549</t>
  </si>
  <si>
    <t>19/07/2005</t>
  </si>
  <si>
    <t>20003105</t>
  </si>
  <si>
    <t>16/07/2005</t>
  </si>
  <si>
    <t>20001187</t>
  </si>
  <si>
    <t>24/02/2004</t>
  </si>
  <si>
    <t>20002587</t>
  </si>
  <si>
    <t>16/04/2005</t>
  </si>
  <si>
    <t>20000043</t>
  </si>
  <si>
    <t>25/03/2005</t>
  </si>
  <si>
    <t>20003132</t>
  </si>
  <si>
    <t>03/01/2004</t>
  </si>
  <si>
    <t>20002572</t>
  </si>
  <si>
    <t>20002287</t>
  </si>
  <si>
    <t>30/06/2005</t>
  </si>
  <si>
    <t>20002595</t>
  </si>
  <si>
    <t>24/07/2005</t>
  </si>
  <si>
    <t>20001505</t>
  </si>
  <si>
    <t>14/08/2002</t>
  </si>
  <si>
    <t>20001611</t>
  </si>
  <si>
    <t>Trần Đức</t>
  </si>
  <si>
    <t>01/01/2004</t>
  </si>
  <si>
    <t>Nợ học phí, Không đủ điểm</t>
  </si>
  <si>
    <t>20000735</t>
  </si>
  <si>
    <t>07/03/2005</t>
  </si>
  <si>
    <t>20002208</t>
  </si>
  <si>
    <t>Vũ Đình</t>
  </si>
  <si>
    <t>Công</t>
  </si>
  <si>
    <t>01/02/2005</t>
  </si>
  <si>
    <t>Nợ học phí, Không đủ điểm, Vắng quá số tiết</t>
  </si>
  <si>
    <t>20002534</t>
  </si>
  <si>
    <t>Trần Minh</t>
  </si>
  <si>
    <t>Đạt</t>
  </si>
  <si>
    <t>27/05/2005</t>
  </si>
  <si>
    <t>20000712</t>
  </si>
  <si>
    <t>Lý Thiệu</t>
  </si>
  <si>
    <t>Hoa</t>
  </si>
  <si>
    <t>25/08/2005</t>
  </si>
  <si>
    <t>20006704</t>
  </si>
  <si>
    <t>10/01/2002</t>
  </si>
  <si>
    <t>20002120</t>
  </si>
  <si>
    <t>Trịnh Hán</t>
  </si>
  <si>
    <t>Lâm</t>
  </si>
  <si>
    <t>31/07/2005</t>
  </si>
  <si>
    <t>20002346</t>
  </si>
  <si>
    <t>Lê Nguyễn Thanh</t>
  </si>
  <si>
    <t>12/06/2004</t>
  </si>
  <si>
    <t>20003097</t>
  </si>
  <si>
    <t>Trần Hoàng Thanh</t>
  </si>
  <si>
    <t>Phong</t>
  </si>
  <si>
    <t>14/03/2004</t>
  </si>
  <si>
    <t>20007792</t>
  </si>
  <si>
    <t>Đặng Ngọc</t>
  </si>
  <si>
    <t>Sơn</t>
  </si>
  <si>
    <t>20006774</t>
  </si>
  <si>
    <t>Trần Quang</t>
  </si>
  <si>
    <t>03/10/2003</t>
  </si>
  <si>
    <t>V</t>
  </si>
  <si>
    <t>Tổng cộng:</t>
  </si>
  <si>
    <t>Tổng cộng: 66</t>
  </si>
  <si>
    <t>Người lập biểu</t>
  </si>
  <si>
    <t xml:space="preserve">Nguyễn Thanh  Tú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</si>
</sst>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_(* #,##0_);[Red]_(\-#,##0;_(* &quot;-&quot;??_);_(@_)"/>
  </numFmts>
  <fonts count="21">
    <font>
      <sz val="11.0"/>
      <color rgb="FF000000"/>
      <name val="Calibri"/>
      <scheme val="minor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4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/>
    <font>
      <b/>
      <i/>
      <sz val="10.0"/>
      <color rgb="FF000000"/>
      <name val="Times New Roman"/>
    </font>
    <font>
      <i/>
      <sz val="10.0"/>
      <color rgb="FF000000"/>
      <name val="Times New Roman"/>
    </font>
    <font>
      <i/>
      <sz val="10.0"/>
      <color rgb="FF00CCFF"/>
      <name val="Tahoma"/>
    </font>
    <font>
      <sz val="11.0"/>
      <color rgb="FFFF0000"/>
      <name val="Times New Roman"/>
    </font>
    <font>
      <b/>
      <sz val="16.0"/>
      <color rgb="FF000000"/>
      <name val="Times New Roman"/>
    </font>
    <font>
      <sz val="14.0"/>
      <color rgb="FF000000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>
      <sz val="12.0"/>
      <color rgb="FFFFFFFF"/>
      <name val="Times New Roman"/>
    </font>
    <font>
      <b/>
      <i/>
      <sz val="12.0"/>
      <color rgb="FF000000"/>
      <name val="Times New Roman"/>
    </font>
    <font>
      <i/>
      <sz val="12.0"/>
      <color theme="1"/>
      <name val="Times New Roman"/>
    </font>
    <font>
      <i/>
      <sz val="12.0"/>
      <color rgb="FF000000"/>
      <name val="Times New Roman"/>
    </font>
    <font>
      <b/>
      <sz val="12.0"/>
      <color theme="1"/>
      <name val="Times New Roman"/>
    </font>
    <font>
      <sz val="10.0"/>
      <color rgb="FF000000"/>
      <name val="Tahoma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</fills>
  <borders count="3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5" numFmtId="49" xfId="0" applyAlignment="1" applyFont="1" applyNumberFormat="1">
      <alignment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1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0"/>
    </xf>
    <xf borderId="10" fillId="0" fontId="5" numFmtId="14" xfId="0" applyAlignment="1" applyBorder="1" applyFont="1" applyNumberFormat="1">
      <alignment horizontal="center" shrinkToFit="0" vertical="center" wrapText="1"/>
    </xf>
    <xf borderId="10" fillId="0" fontId="5" numFmtId="4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0" fontId="5" numFmtId="164" xfId="0" applyAlignment="1" applyBorder="1" applyFont="1" applyNumberFormat="1">
      <alignment horizontal="center" readingOrder="0" shrinkToFit="0" vertical="center" wrapText="0"/>
    </xf>
    <xf borderId="10" fillId="0" fontId="5" numFmtId="0" xfId="0" applyAlignment="1" applyBorder="1" applyFont="1">
      <alignment readingOrder="0" shrinkToFit="0" vertical="center" wrapText="0"/>
    </xf>
    <xf borderId="10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14" xfId="0" applyAlignment="1" applyBorder="1" applyFont="1" applyNumberFormat="1">
      <alignment horizontal="center" readingOrder="0" shrinkToFit="0" vertical="center" wrapText="1"/>
    </xf>
    <xf borderId="10" fillId="0" fontId="5" numFmtId="49" xfId="0" applyAlignment="1" applyBorder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5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horizontal="center" shrinkToFit="0" vertical="bottom" wrapText="0"/>
    </xf>
    <xf borderId="11" fillId="3" fontId="4" numFmtId="0" xfId="0" applyAlignment="1" applyBorder="1" applyFill="1" applyFont="1">
      <alignment horizontal="center" shrinkToFit="0" vertical="bottom" wrapText="0"/>
    </xf>
    <xf borderId="12" fillId="0" fontId="6" numFmtId="0" xfId="0" applyBorder="1" applyFont="1"/>
    <xf borderId="0" fillId="0" fontId="8" numFmtId="0" xfId="0" applyAlignment="1" applyFont="1">
      <alignment horizontal="center" readingOrder="0" shrinkToFit="0" vertical="bottom" wrapText="0"/>
    </xf>
    <xf borderId="11" fillId="3" fontId="8" numFmtId="0" xfId="0" applyAlignment="1" applyBorder="1" applyFont="1">
      <alignment horizontal="center" shrinkToFit="0" vertical="bottom" wrapText="0"/>
    </xf>
    <xf borderId="13" fillId="4" fontId="1" numFmtId="0" xfId="0" applyAlignment="1" applyBorder="1" applyFill="1" applyFont="1">
      <alignment shrinkToFit="0" vertical="bottom" wrapText="0"/>
    </xf>
    <xf borderId="13" fillId="4" fontId="5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13" fillId="5" fontId="4" numFmtId="0" xfId="0" applyAlignment="1" applyBorder="1" applyFill="1" applyFont="1">
      <alignment shrinkToFit="0" vertical="bottom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0" xfId="0" applyAlignment="1" applyBorder="1" applyFont="1">
      <alignment shrinkToFit="0" vertical="bottom" wrapText="0"/>
    </xf>
    <xf borderId="13" fillId="5" fontId="1" numFmtId="49" xfId="0" applyAlignment="1" applyBorder="1" applyFont="1" applyNumberFormat="1">
      <alignment shrinkToFit="0" vertical="bottom" wrapText="0"/>
    </xf>
    <xf borderId="13" fillId="5" fontId="10" numFmtId="0" xfId="0" applyAlignment="1" applyBorder="1" applyFont="1">
      <alignment shrinkToFit="0" vertical="bottom" wrapText="0"/>
    </xf>
    <xf borderId="13" fillId="5" fontId="10" numFmtId="0" xfId="0" applyAlignment="1" applyBorder="1" applyFont="1">
      <alignment readingOrder="0" shrinkToFit="0" vertical="bottom" wrapText="0"/>
    </xf>
    <xf borderId="14" fillId="0" fontId="6" numFmtId="0" xfId="0" applyBorder="1" applyFont="1"/>
    <xf borderId="10" fillId="4" fontId="4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4" fillId="6" fontId="4" numFmtId="0" xfId="0" applyAlignment="1" applyBorder="1" applyFill="1" applyFont="1">
      <alignment horizontal="center" shrinkToFit="0" vertical="center" wrapText="1"/>
    </xf>
    <xf borderId="1" fillId="7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19" fillId="4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6" fontId="5" numFmtId="0" xfId="0" applyAlignment="1" applyBorder="1" applyFont="1">
      <alignment horizontal="center" readingOrder="0" shrinkToFit="0" vertical="center" wrapText="0"/>
    </xf>
    <xf borderId="10" fillId="7" fontId="5" numFmtId="0" xfId="0" applyAlignment="1" applyBorder="1" applyFont="1">
      <alignment horizontal="center" shrinkToFit="0" vertical="center" wrapText="0"/>
    </xf>
    <xf borderId="10" fillId="6" fontId="5" numFmtId="0" xfId="0" applyAlignment="1" applyBorder="1" applyFont="1">
      <alignment horizontal="center" shrinkToFit="0" vertical="center" wrapText="0"/>
    </xf>
    <xf borderId="10" fillId="4" fontId="5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readingOrder="0" shrinkToFit="0" vertical="bottom" wrapText="0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0" xfId="0" applyAlignment="1" applyBorder="1" applyFont="1">
      <alignment horizontal="left" readingOrder="0" shrinkToFit="0" vertical="center" wrapText="1"/>
    </xf>
    <xf borderId="10" fillId="0" fontId="5" numFmtId="0" xfId="0" applyAlignment="1" applyBorder="1" applyFont="1">
      <alignment shrinkToFit="0" vertical="center" wrapText="0"/>
    </xf>
    <xf borderId="10" fillId="6" fontId="5" numFmtId="0" xfId="0" applyAlignment="1" applyBorder="1" applyFont="1">
      <alignment shrinkToFit="0" vertical="center" wrapText="0"/>
    </xf>
    <xf borderId="13" fillId="4" fontId="4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shrinkToFit="0" vertical="bottom" wrapText="0"/>
    </xf>
    <xf borderId="0" fillId="0" fontId="5" numFmtId="1" xfId="0" applyAlignment="1" applyFont="1" applyNumberFormat="1">
      <alignment shrinkToFit="0" vertical="bottom" wrapText="0"/>
    </xf>
    <xf borderId="0" fillId="0" fontId="11" numFmtId="0" xfId="0" applyAlignment="1" applyFont="1">
      <alignment horizontal="center" shrinkToFit="0" vertical="center" wrapText="0"/>
    </xf>
    <xf borderId="0" fillId="0" fontId="12" numFmtId="0" xfId="0" applyAlignment="1" applyFont="1">
      <alignment shrinkToFit="0" vertical="bottom" wrapText="0"/>
    </xf>
    <xf borderId="0" fillId="0" fontId="13" numFmtId="1" xfId="0" applyAlignment="1" applyFont="1" applyNumberForma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3" numFmtId="0" xfId="0" applyAlignment="1" applyFont="1">
      <alignment shrinkToFit="0" vertical="bottom" wrapText="0"/>
    </xf>
    <xf borderId="0" fillId="0" fontId="15" numFmtId="1" xfId="0" applyAlignment="1" applyFont="1" applyNumberFormat="1">
      <alignment shrinkToFit="0" vertical="bottom" wrapText="0"/>
    </xf>
    <xf borderId="0" fillId="0" fontId="15" numFmtId="0" xfId="0" applyAlignment="1" applyFont="1">
      <alignment shrinkToFit="0" vertical="bottom" wrapText="0"/>
    </xf>
    <xf borderId="20" fillId="0" fontId="14" numFmtId="1" xfId="0" applyAlignment="1" applyBorder="1" applyFont="1" applyNumberFormat="1">
      <alignment horizontal="center" shrinkToFit="0" vertical="center" wrapText="1"/>
    </xf>
    <xf borderId="21" fillId="0" fontId="14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4" numFmtId="0" xfId="0" applyAlignment="1" applyBorder="1" applyFont="1">
      <alignment horizontal="center" shrinkToFit="0" vertical="center" wrapText="1"/>
    </xf>
    <xf borderId="25" fillId="0" fontId="14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shrinkToFit="0" vertical="bottom" wrapText="1"/>
    </xf>
    <xf borderId="26" fillId="0" fontId="6" numFmtId="0" xfId="0" applyBorder="1" applyFont="1"/>
    <xf borderId="1" fillId="0" fontId="14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28" fillId="0" fontId="6" numFmtId="0" xfId="0" applyBorder="1" applyFont="1"/>
    <xf borderId="10" fillId="0" fontId="14" numFmtId="0" xfId="0" applyAlignment="1" applyBorder="1" applyFont="1">
      <alignment horizontal="center" shrinkToFit="0" vertical="center" wrapText="1"/>
    </xf>
    <xf borderId="29" fillId="0" fontId="6" numFmtId="0" xfId="0" applyBorder="1" applyFont="1"/>
    <xf borderId="30" fillId="0" fontId="13" numFmtId="1" xfId="0" applyAlignment="1" applyBorder="1" applyFont="1" applyNumberFormat="1">
      <alignment horizontal="center" shrinkToFit="0" vertical="center" wrapText="0"/>
    </xf>
    <xf borderId="10" fillId="0" fontId="13" numFmtId="49" xfId="0" applyAlignment="1" applyBorder="1" applyFont="1" applyNumberFormat="1">
      <alignment horizontal="center" shrinkToFit="0" vertical="center" wrapText="0"/>
    </xf>
    <xf borderId="10" fillId="0" fontId="13" numFmtId="49" xfId="0" applyAlignment="1" applyBorder="1" applyFont="1" applyNumberFormat="1">
      <alignment horizontal="left" shrinkToFit="0" vertical="center" wrapText="0"/>
    </xf>
    <xf borderId="10" fillId="0" fontId="13" numFmtId="2" xfId="0" applyAlignment="1" applyBorder="1" applyFont="1" applyNumberFormat="1">
      <alignment horizontal="center" shrinkToFit="0" vertical="center" wrapText="0"/>
    </xf>
    <xf borderId="31" fillId="0" fontId="13" numFmtId="49" xfId="0" applyAlignment="1" applyBorder="1" applyFont="1" applyNumberFormat="1">
      <alignment horizontal="left" shrinkToFit="0" vertical="center" wrapText="0"/>
    </xf>
    <xf borderId="0" fillId="0" fontId="13" numFmtId="49" xfId="0" applyAlignment="1" applyFont="1" applyNumberFormat="1">
      <alignment horizontal="center" shrinkToFit="0" vertical="center" wrapText="0"/>
    </xf>
    <xf borderId="32" fillId="0" fontId="16" numFmtId="0" xfId="0" applyAlignment="1" applyBorder="1" applyFont="1">
      <alignment horizontal="center" shrinkToFit="0" vertical="center" wrapText="0"/>
    </xf>
    <xf borderId="33" fillId="0" fontId="6" numFmtId="0" xfId="0" applyBorder="1" applyFont="1"/>
    <xf borderId="33" fillId="0" fontId="16" numFmtId="3" xfId="0" applyAlignment="1" applyBorder="1" applyFont="1" applyNumberFormat="1">
      <alignment horizontal="center" shrinkToFit="0" vertical="center" wrapText="0"/>
    </xf>
    <xf borderId="33" fillId="0" fontId="16" numFmtId="0" xfId="0" applyAlignment="1" applyBorder="1" applyFont="1">
      <alignment horizontal="left" shrinkToFit="0" vertical="center" wrapText="0"/>
    </xf>
    <xf borderId="33" fillId="0" fontId="16" numFmtId="0" xfId="0" applyAlignment="1" applyBorder="1" applyFont="1">
      <alignment horizontal="center" shrinkToFit="0" vertical="center" wrapText="0"/>
    </xf>
    <xf borderId="33" fillId="0" fontId="16" numFmtId="2" xfId="0" applyAlignment="1" applyBorder="1" applyFont="1" applyNumberFormat="1">
      <alignment horizontal="right" shrinkToFit="0" vertical="center" wrapText="0"/>
    </xf>
    <xf borderId="33" fillId="0" fontId="16" numFmtId="165" xfId="0" applyAlignment="1" applyBorder="1" applyFont="1" applyNumberFormat="1">
      <alignment horizontal="right" shrinkToFit="0" vertical="center" wrapText="0"/>
    </xf>
    <xf borderId="34" fillId="0" fontId="16" numFmtId="165" xfId="0" applyAlignment="1" applyBorder="1" applyFont="1" applyNumberFormat="1">
      <alignment horizontal="right" shrinkToFit="0" vertical="center" wrapText="0"/>
    </xf>
    <xf borderId="0" fillId="0" fontId="13" numFmtId="0" xfId="0" applyAlignment="1" applyFont="1">
      <alignment shrinkToFit="0" vertical="center" wrapText="0"/>
    </xf>
    <xf borderId="35" fillId="0" fontId="17" numFmtId="0" xfId="0" applyAlignment="1" applyBorder="1" applyFont="1">
      <alignment horizontal="center" shrinkToFit="0" vertical="center" wrapText="0"/>
    </xf>
    <xf borderId="35" fillId="0" fontId="6" numFmtId="0" xfId="0" applyBorder="1" applyFont="1"/>
    <xf borderId="0" fillId="0" fontId="18" numFmtId="0" xfId="0" applyAlignment="1" applyFont="1">
      <alignment shrinkToFit="0" vertical="bottom" wrapText="0"/>
    </xf>
    <xf borderId="0" fillId="0" fontId="19" numFmtId="0" xfId="0" applyAlignment="1" applyFont="1">
      <alignment horizontal="center" shrinkToFit="0" vertical="center" wrapText="0"/>
    </xf>
    <xf borderId="0" fillId="0" fontId="13" numFmtId="0" xfId="0" applyAlignment="1" applyFont="1">
      <alignment horizontal="center" shrinkToFit="0" vertical="bottom" wrapText="0"/>
    </xf>
    <xf borderId="0" fillId="0" fontId="20" numFmtId="1" xfId="0" applyAlignment="1" applyFont="1" applyNumberFormat="1">
      <alignment shrinkToFit="0" vertical="bottom" wrapText="0"/>
    </xf>
    <xf borderId="0" fillId="0" fontId="20" numFmtId="0" xfId="0" applyAlignment="1" applyFont="1">
      <alignment shrinkToFit="0" vertical="bottom" wrapText="0"/>
    </xf>
  </cellXfs>
  <cellStyles count="1">
    <cellStyle xfId="0" name="Normal" builtinId="0"/>
  </cellStyles>
  <dxfs count="1"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3952875" cy="476250"/>
    <xdr:sp>
      <xdr:nvSpPr>
        <xdr:cNvPr id="3" name="Shape 3"/>
        <xdr:cNvSpPr/>
      </xdr:nvSpPr>
      <xdr:spPr>
        <a:xfrm>
          <a:off x="3374325" y="3546638"/>
          <a:ext cx="3943350" cy="4667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19400" cy="581025"/>
    <xdr:sp>
      <xdr:nvSpPr>
        <xdr:cNvPr id="4" name="Shape 4"/>
        <xdr:cNvSpPr/>
      </xdr:nvSpPr>
      <xdr:spPr>
        <a:xfrm>
          <a:off x="3941063" y="3494250"/>
          <a:ext cx="2809875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09625" cy="38100"/>
    <xdr:grpSp>
      <xdr:nvGrpSpPr>
        <xdr:cNvPr id="2" name="Shape 2"/>
        <xdr:cNvGrpSpPr/>
      </xdr:nvGrpSpPr>
      <xdr:grpSpPr>
        <a:xfrm>
          <a:off x="4941188" y="3780000"/>
          <a:ext cx="809625" cy="0"/>
          <a:chOff x="4941188" y="3780000"/>
          <a:chExt cx="809625" cy="0"/>
        </a:xfrm>
      </xdr:grpSpPr>
      <xdr:cxnSp>
        <xdr:nvCxnSpPr>
          <xdr:cNvPr id="5" name="Shape 5"/>
          <xdr:cNvCxnSpPr/>
        </xdr:nvCxnSpPr>
        <xdr:spPr>
          <a:xfrm>
            <a:off x="4941188" y="3780000"/>
            <a:ext cx="8096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666750</xdr:colOff>
      <xdr:row>2</xdr:row>
      <xdr:rowOff>-9525</xdr:rowOff>
    </xdr:from>
    <xdr:ext cx="1228725" cy="38100"/>
    <xdr:grpSp>
      <xdr:nvGrpSpPr>
        <xdr:cNvPr id="2" name="Shape 2"/>
        <xdr:cNvGrpSpPr/>
      </xdr:nvGrpSpPr>
      <xdr:grpSpPr>
        <a:xfrm>
          <a:off x="4731638" y="3780000"/>
          <a:ext cx="1228725" cy="0"/>
          <a:chOff x="4731638" y="3780000"/>
          <a:chExt cx="1228725" cy="0"/>
        </a:xfrm>
      </xdr:grpSpPr>
      <xdr:cxnSp>
        <xdr:nvCxnSpPr>
          <xdr:cNvPr id="6" name="Shape 6"/>
          <xdr:cNvCxnSpPr/>
        </xdr:nvCxnSpPr>
        <xdr:spPr>
          <a:xfrm>
            <a:off x="4731638" y="3780000"/>
            <a:ext cx="12287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66750" cy="5143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8010525" cy="723900"/>
    <xdr:sp>
      <xdr:nvSpPr>
        <xdr:cNvPr id="7" name="Shape 7"/>
        <xdr:cNvSpPr/>
      </xdr:nvSpPr>
      <xdr:spPr>
        <a:xfrm>
          <a:off x="1345500" y="3422813"/>
          <a:ext cx="8001000" cy="714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28925" cy="638175"/>
    <xdr:sp>
      <xdr:nvSpPr>
        <xdr:cNvPr id="8" name="Shape 8"/>
        <xdr:cNvSpPr/>
      </xdr:nvSpPr>
      <xdr:spPr>
        <a:xfrm>
          <a:off x="3936300" y="3465675"/>
          <a:ext cx="2819400" cy="628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19150" cy="38100"/>
    <xdr:grpSp>
      <xdr:nvGrpSpPr>
        <xdr:cNvPr id="2" name="Shape 2"/>
        <xdr:cNvGrpSpPr/>
      </xdr:nvGrpSpPr>
      <xdr:grpSpPr>
        <a:xfrm>
          <a:off x="4936425" y="3780000"/>
          <a:ext cx="819150" cy="0"/>
          <a:chOff x="4936425" y="3780000"/>
          <a:chExt cx="819150" cy="0"/>
        </a:xfrm>
      </xdr:grpSpPr>
      <xdr:cxnSp>
        <xdr:nvCxnSpPr>
          <xdr:cNvPr id="9" name="Shape 9"/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76275" cy="561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0</xdr:row>
      <xdr:rowOff>0</xdr:rowOff>
    </xdr:from>
    <xdr:ext cx="6086475" cy="581025"/>
    <xdr:sp>
      <xdr:nvSpPr>
        <xdr:cNvPr id="10" name="Shape 10"/>
        <xdr:cNvSpPr/>
      </xdr:nvSpPr>
      <xdr:spPr>
        <a:xfrm>
          <a:off x="2307525" y="3494250"/>
          <a:ext cx="6076950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400"/>
        </a:p>
      </xdr:txBody>
    </xdr:sp>
    <xdr:clientData fLocksWithSheet="0"/>
  </xdr:oneCellAnchor>
  <xdr:oneCellAnchor>
    <xdr:from>
      <xdr:col>1</xdr:col>
      <xdr:colOff>180975</xdr:colOff>
      <xdr:row>0</xdr:row>
      <xdr:rowOff>38100</xdr:rowOff>
    </xdr:from>
    <xdr:ext cx="3476625" cy="609600"/>
    <xdr:sp>
      <xdr:nvSpPr>
        <xdr:cNvPr id="11" name="Shape 11"/>
        <xdr:cNvSpPr/>
      </xdr:nvSpPr>
      <xdr:spPr>
        <a:xfrm>
          <a:off x="3612450" y="3479963"/>
          <a:ext cx="3467100" cy="600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ỦY BAN NHÂN DÂN TP.HỒ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KỸ THUẬT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----------------------------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14375" cy="6286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OneDrive ThanhTu76.a.myoffice.ze.cx/OneDrive - OG Team/D&#249;ng chung c&#225;c m&#225;y/bang diem/[071400161322] - Vat ly 3 (20T4-ANM1) xet 2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heet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71"/>
    <col customWidth="1" min="7" max="7" width="11.29"/>
    <col customWidth="1" min="8" max="8" width="5.86"/>
    <col customWidth="1" min="9" max="9" width="11.86"/>
    <col customWidth="1" min="10" max="10" width="6.29"/>
    <col customWidth="1" min="11" max="11" width="11.57"/>
    <col customWidth="1" min="12" max="12" width="7.57"/>
    <col customWidth="1" min="13" max="26" width="8.0"/>
  </cols>
  <sheetData>
    <row r="1" ht="13.5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75" customHeight="1">
      <c r="A5" s="5" t="s">
        <v>0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"/>
      <c r="B8" s="1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14</v>
      </c>
      <c r="I9" s="14" t="s">
        <v>15</v>
      </c>
      <c r="J9" s="16" t="s">
        <v>16</v>
      </c>
      <c r="K9" s="17"/>
      <c r="L9" s="11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>
      <c r="A10" s="18"/>
      <c r="B10" s="18"/>
      <c r="C10" s="18"/>
      <c r="D10" s="19"/>
      <c r="E10" s="20"/>
      <c r="F10" s="18"/>
      <c r="G10" s="18"/>
      <c r="H10" s="18"/>
      <c r="I10" s="20"/>
      <c r="J10" s="21" t="s">
        <v>18</v>
      </c>
      <c r="K10" s="21" t="s">
        <v>19</v>
      </c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22">
        <v>1.0</v>
      </c>
      <c r="B11" s="22"/>
      <c r="C11" s="23" t="s">
        <v>20</v>
      </c>
      <c r="D11" s="24" t="s">
        <v>21</v>
      </c>
      <c r="E11" s="25" t="s">
        <v>22</v>
      </c>
      <c r="F11" s="26" t="s">
        <v>23</v>
      </c>
      <c r="G11" s="27" t="s">
        <v>24</v>
      </c>
      <c r="H11" s="28">
        <v>31.0</v>
      </c>
      <c r="I11" s="22"/>
      <c r="J11" s="29">
        <v>10.0</v>
      </c>
      <c r="K11" s="30" t="s">
        <v>25</v>
      </c>
      <c r="L11" s="3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22">
        <v>2.0</v>
      </c>
      <c r="B12" s="22"/>
      <c r="C12" s="23" t="s">
        <v>26</v>
      </c>
      <c r="D12" s="24" t="s">
        <v>27</v>
      </c>
      <c r="E12" s="25" t="s">
        <v>22</v>
      </c>
      <c r="F12" s="26" t="s">
        <v>28</v>
      </c>
      <c r="G12" s="27" t="s">
        <v>29</v>
      </c>
      <c r="H12" s="28">
        <v>32.0</v>
      </c>
      <c r="I12" s="22"/>
      <c r="J12" s="29">
        <v>5.5</v>
      </c>
      <c r="K12" s="30" t="s">
        <v>30</v>
      </c>
      <c r="L12" s="31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22">
        <v>3.0</v>
      </c>
      <c r="B13" s="22"/>
      <c r="C13" s="23" t="s">
        <v>31</v>
      </c>
      <c r="D13" s="24" t="s">
        <v>32</v>
      </c>
      <c r="E13" s="25" t="s">
        <v>22</v>
      </c>
      <c r="F13" s="26" t="s">
        <v>33</v>
      </c>
      <c r="G13" s="27" t="s">
        <v>24</v>
      </c>
      <c r="H13" s="28">
        <v>33.0</v>
      </c>
      <c r="I13" s="22"/>
      <c r="J13" s="29">
        <v>10.0</v>
      </c>
      <c r="K13" s="30" t="s">
        <v>25</v>
      </c>
      <c r="L13" s="31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22">
        <v>4.0</v>
      </c>
      <c r="B14" s="22"/>
      <c r="C14" s="23" t="s">
        <v>34</v>
      </c>
      <c r="D14" s="24" t="s">
        <v>35</v>
      </c>
      <c r="E14" s="25" t="s">
        <v>22</v>
      </c>
      <c r="F14" s="26" t="s">
        <v>36</v>
      </c>
      <c r="G14" s="27" t="s">
        <v>29</v>
      </c>
      <c r="H14" s="28">
        <v>34.0</v>
      </c>
      <c r="I14" s="22"/>
      <c r="J14" s="29">
        <v>4.8</v>
      </c>
      <c r="K14" s="30" t="s">
        <v>37</v>
      </c>
      <c r="L14" s="3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22">
        <v>5.0</v>
      </c>
      <c r="B15" s="22"/>
      <c r="C15" s="23" t="s">
        <v>38</v>
      </c>
      <c r="D15" s="24" t="s">
        <v>39</v>
      </c>
      <c r="E15" s="25" t="s">
        <v>40</v>
      </c>
      <c r="F15" s="26" t="s">
        <v>41</v>
      </c>
      <c r="G15" s="27" t="s">
        <v>24</v>
      </c>
      <c r="H15" s="28">
        <v>35.0</v>
      </c>
      <c r="I15" s="22"/>
      <c r="J15" s="29">
        <v>6.5</v>
      </c>
      <c r="K15" s="30" t="s">
        <v>42</v>
      </c>
      <c r="L15" s="3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22">
        <v>6.0</v>
      </c>
      <c r="B16" s="22"/>
      <c r="C16" s="23" t="s">
        <v>43</v>
      </c>
      <c r="D16" s="24" t="s">
        <v>44</v>
      </c>
      <c r="E16" s="25" t="s">
        <v>45</v>
      </c>
      <c r="F16" s="26" t="s">
        <v>46</v>
      </c>
      <c r="G16" s="27" t="s">
        <v>24</v>
      </c>
      <c r="H16" s="28">
        <v>36.0</v>
      </c>
      <c r="I16" s="22"/>
      <c r="J16" s="29">
        <v>5.8</v>
      </c>
      <c r="K16" s="30" t="s">
        <v>47</v>
      </c>
      <c r="L16" s="3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22">
        <v>7.0</v>
      </c>
      <c r="B17" s="22"/>
      <c r="C17" s="23" t="s">
        <v>48</v>
      </c>
      <c r="D17" s="24" t="s">
        <v>49</v>
      </c>
      <c r="E17" s="25" t="s">
        <v>50</v>
      </c>
      <c r="F17" s="26" t="s">
        <v>51</v>
      </c>
      <c r="G17" s="27" t="s">
        <v>29</v>
      </c>
      <c r="H17" s="28">
        <v>37.0</v>
      </c>
      <c r="I17" s="22"/>
      <c r="J17" s="29">
        <v>7.5</v>
      </c>
      <c r="K17" s="30" t="s">
        <v>52</v>
      </c>
      <c r="L17" s="3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22">
        <v>8.0</v>
      </c>
      <c r="B18" s="22"/>
      <c r="C18" s="23" t="s">
        <v>53</v>
      </c>
      <c r="D18" s="24" t="s">
        <v>54</v>
      </c>
      <c r="E18" s="25" t="s">
        <v>55</v>
      </c>
      <c r="F18" s="26" t="s">
        <v>56</v>
      </c>
      <c r="G18" s="27" t="s">
        <v>29</v>
      </c>
      <c r="H18" s="28">
        <v>38.0</v>
      </c>
      <c r="I18" s="22"/>
      <c r="J18" s="29">
        <v>8.8</v>
      </c>
      <c r="K18" s="30" t="s">
        <v>57</v>
      </c>
      <c r="L18" s="3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2">
        <v>9.0</v>
      </c>
      <c r="B19" s="22"/>
      <c r="C19" s="23" t="s">
        <v>58</v>
      </c>
      <c r="D19" s="24" t="s">
        <v>59</v>
      </c>
      <c r="E19" s="25" t="s">
        <v>60</v>
      </c>
      <c r="F19" s="26" t="s">
        <v>61</v>
      </c>
      <c r="G19" s="27" t="s">
        <v>29</v>
      </c>
      <c r="H19" s="28">
        <v>39.0</v>
      </c>
      <c r="I19" s="22"/>
      <c r="J19" s="29">
        <v>4.0</v>
      </c>
      <c r="K19" s="30" t="s">
        <v>62</v>
      </c>
      <c r="L19" s="3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2">
        <v>10.0</v>
      </c>
      <c r="B20" s="22"/>
      <c r="C20" s="23" t="s">
        <v>63</v>
      </c>
      <c r="D20" s="24" t="s">
        <v>64</v>
      </c>
      <c r="E20" s="25" t="s">
        <v>65</v>
      </c>
      <c r="F20" s="26" t="s">
        <v>66</v>
      </c>
      <c r="G20" s="27" t="s">
        <v>29</v>
      </c>
      <c r="H20" s="28">
        <v>40.0</v>
      </c>
      <c r="I20" s="22"/>
      <c r="J20" s="29">
        <v>6.0</v>
      </c>
      <c r="K20" s="30" t="s">
        <v>67</v>
      </c>
      <c r="L20" s="3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22">
        <v>11.0</v>
      </c>
      <c r="B21" s="22"/>
      <c r="C21" s="23" t="s">
        <v>68</v>
      </c>
      <c r="D21" s="24" t="s">
        <v>69</v>
      </c>
      <c r="E21" s="25" t="s">
        <v>70</v>
      </c>
      <c r="F21" s="26" t="s">
        <v>71</v>
      </c>
      <c r="G21" s="27" t="s">
        <v>24</v>
      </c>
      <c r="H21" s="28">
        <v>41.0</v>
      </c>
      <c r="I21" s="22"/>
      <c r="J21" s="29">
        <v>6.0</v>
      </c>
      <c r="K21" s="30" t="s">
        <v>67</v>
      </c>
      <c r="L21" s="31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22">
        <v>12.0</v>
      </c>
      <c r="B22" s="22"/>
      <c r="C22" s="23" t="s">
        <v>72</v>
      </c>
      <c r="D22" s="24" t="s">
        <v>73</v>
      </c>
      <c r="E22" s="25" t="s">
        <v>74</v>
      </c>
      <c r="F22" s="26" t="s">
        <v>75</v>
      </c>
      <c r="G22" s="27" t="s">
        <v>29</v>
      </c>
      <c r="H22" s="28">
        <v>42.0</v>
      </c>
      <c r="I22" s="22"/>
      <c r="J22" s="29">
        <v>9.5</v>
      </c>
      <c r="K22" s="30" t="s">
        <v>76</v>
      </c>
      <c r="L22" s="3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22">
        <v>13.0</v>
      </c>
      <c r="B23" s="22"/>
      <c r="C23" s="23" t="s">
        <v>77</v>
      </c>
      <c r="D23" s="24" t="s">
        <v>78</v>
      </c>
      <c r="E23" s="25" t="s">
        <v>79</v>
      </c>
      <c r="F23" s="26" t="s">
        <v>80</v>
      </c>
      <c r="G23" s="27" t="s">
        <v>29</v>
      </c>
      <c r="H23" s="28">
        <v>43.0</v>
      </c>
      <c r="I23" s="22"/>
      <c r="J23" s="29">
        <v>7.0</v>
      </c>
      <c r="K23" s="30" t="s">
        <v>81</v>
      </c>
      <c r="L23" s="3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22">
        <v>14.0</v>
      </c>
      <c r="B24" s="22"/>
      <c r="C24" s="23" t="s">
        <v>82</v>
      </c>
      <c r="D24" s="24" t="s">
        <v>83</v>
      </c>
      <c r="E24" s="25" t="s">
        <v>84</v>
      </c>
      <c r="F24" s="26" t="s">
        <v>85</v>
      </c>
      <c r="G24" s="27" t="s">
        <v>29</v>
      </c>
      <c r="H24" s="28">
        <v>44.0</v>
      </c>
      <c r="I24" s="22"/>
      <c r="J24" s="29">
        <v>3.0</v>
      </c>
      <c r="K24" s="30" t="s">
        <v>86</v>
      </c>
      <c r="L24" s="3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22">
        <v>15.0</v>
      </c>
      <c r="B25" s="22"/>
      <c r="C25" s="23" t="s">
        <v>87</v>
      </c>
      <c r="D25" s="24" t="s">
        <v>88</v>
      </c>
      <c r="E25" s="25" t="s">
        <v>89</v>
      </c>
      <c r="F25" s="26" t="s">
        <v>90</v>
      </c>
      <c r="G25" s="27" t="s">
        <v>29</v>
      </c>
      <c r="H25" s="28">
        <v>45.0</v>
      </c>
      <c r="I25" s="22"/>
      <c r="J25" s="29">
        <v>8.8</v>
      </c>
      <c r="K25" s="30" t="s">
        <v>57</v>
      </c>
      <c r="L25" s="3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22">
        <v>16.0</v>
      </c>
      <c r="B26" s="22"/>
      <c r="C26" s="23" t="s">
        <v>91</v>
      </c>
      <c r="D26" s="24" t="s">
        <v>92</v>
      </c>
      <c r="E26" s="25" t="s">
        <v>93</v>
      </c>
      <c r="F26" s="26" t="s">
        <v>94</v>
      </c>
      <c r="G26" s="27" t="s">
        <v>29</v>
      </c>
      <c r="H26" s="28">
        <v>46.0</v>
      </c>
      <c r="I26" s="22"/>
      <c r="J26" s="29">
        <v>8.0</v>
      </c>
      <c r="K26" s="30" t="s">
        <v>95</v>
      </c>
      <c r="L26" s="31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22">
        <v>17.0</v>
      </c>
      <c r="B27" s="22"/>
      <c r="C27" s="23" t="s">
        <v>96</v>
      </c>
      <c r="D27" s="24" t="s">
        <v>97</v>
      </c>
      <c r="E27" s="25" t="s">
        <v>93</v>
      </c>
      <c r="F27" s="26" t="s">
        <v>98</v>
      </c>
      <c r="G27" s="27" t="s">
        <v>24</v>
      </c>
      <c r="H27" s="28">
        <v>47.0</v>
      </c>
      <c r="I27" s="22"/>
      <c r="J27" s="29">
        <v>6.8</v>
      </c>
      <c r="K27" s="30" t="s">
        <v>99</v>
      </c>
      <c r="L27" s="3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22">
        <v>18.0</v>
      </c>
      <c r="B28" s="22"/>
      <c r="C28" s="23" t="s">
        <v>100</v>
      </c>
      <c r="D28" s="24" t="s">
        <v>101</v>
      </c>
      <c r="E28" s="25" t="s">
        <v>102</v>
      </c>
      <c r="F28" s="26" t="s">
        <v>103</v>
      </c>
      <c r="G28" s="27" t="s">
        <v>29</v>
      </c>
      <c r="H28" s="28">
        <v>48.0</v>
      </c>
      <c r="I28" s="22"/>
      <c r="J28" s="29">
        <v>6.8</v>
      </c>
      <c r="K28" s="30" t="s">
        <v>99</v>
      </c>
      <c r="L28" s="31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22">
        <v>19.0</v>
      </c>
      <c r="B29" s="22"/>
      <c r="C29" s="23" t="s">
        <v>104</v>
      </c>
      <c r="D29" s="24" t="s">
        <v>105</v>
      </c>
      <c r="E29" s="25" t="s">
        <v>106</v>
      </c>
      <c r="F29" s="26" t="s">
        <v>41</v>
      </c>
      <c r="G29" s="27" t="s">
        <v>29</v>
      </c>
      <c r="H29" s="28">
        <v>49.0</v>
      </c>
      <c r="I29" s="22"/>
      <c r="J29" s="29">
        <v>2.8</v>
      </c>
      <c r="K29" s="30" t="s">
        <v>107</v>
      </c>
      <c r="L29" s="31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22">
        <v>20.0</v>
      </c>
      <c r="B30" s="22"/>
      <c r="C30" s="23" t="s">
        <v>108</v>
      </c>
      <c r="D30" s="24" t="s">
        <v>109</v>
      </c>
      <c r="E30" s="25" t="s">
        <v>110</v>
      </c>
      <c r="F30" s="26" t="s">
        <v>111</v>
      </c>
      <c r="G30" s="27" t="s">
        <v>24</v>
      </c>
      <c r="H30" s="28">
        <v>50.0</v>
      </c>
      <c r="I30" s="22"/>
      <c r="J30" s="29">
        <v>8.0</v>
      </c>
      <c r="K30" s="30" t="s">
        <v>95</v>
      </c>
      <c r="L30" s="3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22">
        <v>21.0</v>
      </c>
      <c r="B31" s="22"/>
      <c r="C31" s="23" t="s">
        <v>112</v>
      </c>
      <c r="D31" s="24" t="s">
        <v>113</v>
      </c>
      <c r="E31" s="25" t="s">
        <v>114</v>
      </c>
      <c r="F31" s="26" t="s">
        <v>115</v>
      </c>
      <c r="G31" s="27" t="s">
        <v>29</v>
      </c>
      <c r="H31" s="28">
        <v>1.0</v>
      </c>
      <c r="I31" s="22"/>
      <c r="J31" s="29">
        <v>8.5</v>
      </c>
      <c r="K31" s="30" t="s">
        <v>116</v>
      </c>
      <c r="L31" s="31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22">
        <v>22.0</v>
      </c>
      <c r="B32" s="22"/>
      <c r="C32" s="23" t="s">
        <v>117</v>
      </c>
      <c r="D32" s="24" t="s">
        <v>118</v>
      </c>
      <c r="E32" s="25" t="s">
        <v>119</v>
      </c>
      <c r="F32" s="26" t="s">
        <v>120</v>
      </c>
      <c r="G32" s="27" t="s">
        <v>24</v>
      </c>
      <c r="H32" s="28">
        <v>2.0</v>
      </c>
      <c r="I32" s="22"/>
      <c r="J32" s="29">
        <v>8.5</v>
      </c>
      <c r="K32" s="30" t="s">
        <v>116</v>
      </c>
      <c r="L32" s="31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22">
        <v>23.0</v>
      </c>
      <c r="B33" s="22"/>
      <c r="C33" s="23" t="s">
        <v>121</v>
      </c>
      <c r="D33" s="24" t="s">
        <v>122</v>
      </c>
      <c r="E33" s="25" t="s">
        <v>123</v>
      </c>
      <c r="F33" s="26" t="s">
        <v>124</v>
      </c>
      <c r="G33" s="27" t="s">
        <v>29</v>
      </c>
      <c r="H33" s="28">
        <v>3.0</v>
      </c>
      <c r="I33" s="22"/>
      <c r="J33" s="29">
        <v>10.0</v>
      </c>
      <c r="K33" s="30" t="s">
        <v>25</v>
      </c>
      <c r="L33" s="3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22">
        <v>24.0</v>
      </c>
      <c r="B34" s="22"/>
      <c r="C34" s="32">
        <v>2.0000961E7</v>
      </c>
      <c r="D34" s="33" t="s">
        <v>125</v>
      </c>
      <c r="E34" s="34" t="s">
        <v>22</v>
      </c>
      <c r="F34" s="35">
        <v>38077.0</v>
      </c>
      <c r="G34" s="36" t="s">
        <v>29</v>
      </c>
      <c r="H34" s="28">
        <v>4.0</v>
      </c>
      <c r="I34" s="22"/>
      <c r="J34" s="29">
        <v>5.5</v>
      </c>
      <c r="K34" s="30" t="s">
        <v>30</v>
      </c>
      <c r="L34" s="3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22">
        <v>25.0</v>
      </c>
      <c r="B35" s="22"/>
      <c r="C35" s="32">
        <v>2.0002472E7</v>
      </c>
      <c r="D35" s="33" t="s">
        <v>126</v>
      </c>
      <c r="E35" s="34" t="s">
        <v>22</v>
      </c>
      <c r="F35" s="35">
        <v>38459.0</v>
      </c>
      <c r="G35" s="36" t="s">
        <v>24</v>
      </c>
      <c r="H35" s="28">
        <v>5.0</v>
      </c>
      <c r="I35" s="22"/>
      <c r="J35" s="29">
        <v>7.8</v>
      </c>
      <c r="K35" s="30" t="s">
        <v>127</v>
      </c>
      <c r="L35" s="3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22">
        <v>26.0</v>
      </c>
      <c r="B36" s="22"/>
      <c r="C36" s="32">
        <v>2.0005454E7</v>
      </c>
      <c r="D36" s="33" t="s">
        <v>128</v>
      </c>
      <c r="E36" s="34" t="s">
        <v>22</v>
      </c>
      <c r="F36" s="35">
        <v>37049.0</v>
      </c>
      <c r="G36" s="36" t="s">
        <v>29</v>
      </c>
      <c r="H36" s="28">
        <v>6.0</v>
      </c>
      <c r="I36" s="22"/>
      <c r="J36" s="29">
        <v>6.5</v>
      </c>
      <c r="K36" s="30" t="s">
        <v>42</v>
      </c>
      <c r="L36" s="3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2.5" customHeight="1">
      <c r="A37" s="22">
        <v>27.0</v>
      </c>
      <c r="B37" s="22"/>
      <c r="C37" s="32">
        <v>2.0000078E7</v>
      </c>
      <c r="D37" s="33" t="s">
        <v>129</v>
      </c>
      <c r="E37" s="34" t="s">
        <v>130</v>
      </c>
      <c r="F37" s="35">
        <v>38630.0</v>
      </c>
      <c r="G37" s="36" t="s">
        <v>29</v>
      </c>
      <c r="H37" s="28">
        <v>7.0</v>
      </c>
      <c r="I37" s="22"/>
      <c r="J37" s="29">
        <v>8.0</v>
      </c>
      <c r="K37" s="30" t="s">
        <v>95</v>
      </c>
      <c r="L37" s="3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2.5" customHeight="1">
      <c r="A38" s="22">
        <v>28.0</v>
      </c>
      <c r="B38" s="22"/>
      <c r="C38" s="32">
        <v>2.0005503E7</v>
      </c>
      <c r="D38" s="33" t="s">
        <v>131</v>
      </c>
      <c r="E38" s="34" t="s">
        <v>45</v>
      </c>
      <c r="F38" s="35">
        <v>37315.0</v>
      </c>
      <c r="G38" s="36" t="s">
        <v>24</v>
      </c>
      <c r="H38" s="28">
        <v>8.0</v>
      </c>
      <c r="I38" s="22"/>
      <c r="J38" s="29">
        <v>8.5</v>
      </c>
      <c r="K38" s="30" t="s">
        <v>116</v>
      </c>
      <c r="L38" s="3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2.5" customHeight="1">
      <c r="A39" s="22">
        <v>29.0</v>
      </c>
      <c r="B39" s="22"/>
      <c r="C39" s="32">
        <v>2.0001907E7</v>
      </c>
      <c r="D39" s="33" t="s">
        <v>132</v>
      </c>
      <c r="E39" s="34" t="s">
        <v>133</v>
      </c>
      <c r="F39" s="35">
        <v>38374.0</v>
      </c>
      <c r="G39" s="36" t="s">
        <v>24</v>
      </c>
      <c r="H39" s="28">
        <v>9.0</v>
      </c>
      <c r="I39" s="22"/>
      <c r="J39" s="29">
        <v>9.5</v>
      </c>
      <c r="K39" s="30" t="s">
        <v>76</v>
      </c>
      <c r="L39" s="3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2.5" customHeight="1">
      <c r="A40" s="22">
        <v>30.0</v>
      </c>
      <c r="B40" s="22"/>
      <c r="C40" s="32">
        <v>2.0003101E7</v>
      </c>
      <c r="D40" s="33" t="s">
        <v>134</v>
      </c>
      <c r="E40" s="34" t="s">
        <v>135</v>
      </c>
      <c r="F40" s="35">
        <v>38476.0</v>
      </c>
      <c r="G40" s="36" t="s">
        <v>24</v>
      </c>
      <c r="H40" s="28">
        <v>10.0</v>
      </c>
      <c r="I40" s="22"/>
      <c r="J40" s="29">
        <v>2.0</v>
      </c>
      <c r="K40" s="30" t="s">
        <v>136</v>
      </c>
      <c r="L40" s="3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2.5" customHeight="1">
      <c r="A41" s="22">
        <v>31.0</v>
      </c>
      <c r="B41" s="22"/>
      <c r="C41" s="32">
        <v>2.0002507E7</v>
      </c>
      <c r="D41" s="33" t="s">
        <v>132</v>
      </c>
      <c r="E41" s="34" t="s">
        <v>137</v>
      </c>
      <c r="F41" s="35">
        <v>38246.0</v>
      </c>
      <c r="G41" s="36" t="s">
        <v>29</v>
      </c>
      <c r="H41" s="28">
        <v>11.0</v>
      </c>
      <c r="I41" s="22"/>
      <c r="J41" s="29">
        <v>3.8</v>
      </c>
      <c r="K41" s="30" t="s">
        <v>138</v>
      </c>
      <c r="L41" s="3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2.5" customHeight="1">
      <c r="A42" s="22">
        <v>32.0</v>
      </c>
      <c r="B42" s="22"/>
      <c r="C42" s="32">
        <v>2.0004282E7</v>
      </c>
      <c r="D42" s="33" t="s">
        <v>139</v>
      </c>
      <c r="E42" s="34" t="s">
        <v>137</v>
      </c>
      <c r="F42" s="35">
        <v>38632.0</v>
      </c>
      <c r="G42" s="36" t="s">
        <v>24</v>
      </c>
      <c r="H42" s="28">
        <v>12.0</v>
      </c>
      <c r="I42" s="22"/>
      <c r="J42" s="29">
        <v>8.0</v>
      </c>
      <c r="K42" s="30" t="s">
        <v>95</v>
      </c>
      <c r="L42" s="31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2.5" customHeight="1">
      <c r="A43" s="22">
        <v>33.0</v>
      </c>
      <c r="B43" s="22"/>
      <c r="C43" s="32">
        <v>2.0000946E7</v>
      </c>
      <c r="D43" s="33" t="s">
        <v>131</v>
      </c>
      <c r="E43" s="34" t="s">
        <v>140</v>
      </c>
      <c r="F43" s="35">
        <v>38238.0</v>
      </c>
      <c r="G43" s="36" t="s">
        <v>29</v>
      </c>
      <c r="H43" s="28">
        <v>13.0</v>
      </c>
      <c r="I43" s="22"/>
      <c r="J43" s="29">
        <v>2.5</v>
      </c>
      <c r="K43" s="30" t="s">
        <v>141</v>
      </c>
      <c r="L43" s="31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2.5" customHeight="1">
      <c r="A44" s="22">
        <v>34.0</v>
      </c>
      <c r="B44" s="22"/>
      <c r="C44" s="32">
        <v>2.0001178E7</v>
      </c>
      <c r="D44" s="33" t="s">
        <v>142</v>
      </c>
      <c r="E44" s="34" t="s">
        <v>143</v>
      </c>
      <c r="F44" s="35">
        <v>38676.0</v>
      </c>
      <c r="G44" s="36" t="s">
        <v>24</v>
      </c>
      <c r="H44" s="28">
        <v>14.0</v>
      </c>
      <c r="I44" s="22"/>
      <c r="J44" s="29">
        <v>4.8</v>
      </c>
      <c r="K44" s="30" t="s">
        <v>37</v>
      </c>
      <c r="L44" s="31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2.5" customHeight="1">
      <c r="A45" s="22">
        <v>35.0</v>
      </c>
      <c r="B45" s="22"/>
      <c r="C45" s="32">
        <v>2.0005721E7</v>
      </c>
      <c r="D45" s="33" t="s">
        <v>144</v>
      </c>
      <c r="E45" s="34" t="s">
        <v>143</v>
      </c>
      <c r="F45" s="35">
        <v>38494.0</v>
      </c>
      <c r="G45" s="36" t="s">
        <v>29</v>
      </c>
      <c r="H45" s="28">
        <v>15.0</v>
      </c>
      <c r="I45" s="22"/>
      <c r="J45" s="29">
        <v>7.3</v>
      </c>
      <c r="K45" s="30" t="s">
        <v>145</v>
      </c>
      <c r="L45" s="3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2.5" customHeight="1">
      <c r="A46" s="22">
        <v>36.0</v>
      </c>
      <c r="B46" s="22"/>
      <c r="C46" s="32">
        <v>2.0002075E7</v>
      </c>
      <c r="D46" s="33" t="s">
        <v>146</v>
      </c>
      <c r="E46" s="34" t="s">
        <v>147</v>
      </c>
      <c r="F46" s="35">
        <v>38674.0</v>
      </c>
      <c r="G46" s="36" t="s">
        <v>29</v>
      </c>
      <c r="H46" s="28">
        <v>16.0</v>
      </c>
      <c r="I46" s="22"/>
      <c r="J46" s="29">
        <v>7.0</v>
      </c>
      <c r="K46" s="30" t="s">
        <v>81</v>
      </c>
      <c r="L46" s="3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2.5" customHeight="1">
      <c r="A47" s="22">
        <v>37.0</v>
      </c>
      <c r="B47" s="22"/>
      <c r="C47" s="32">
        <v>2.0000277E7</v>
      </c>
      <c r="D47" s="33" t="s">
        <v>92</v>
      </c>
      <c r="E47" s="34" t="s">
        <v>148</v>
      </c>
      <c r="F47" s="35">
        <v>38361.0</v>
      </c>
      <c r="G47" s="36" t="s">
        <v>29</v>
      </c>
      <c r="H47" s="28">
        <v>17.0</v>
      </c>
      <c r="I47" s="22"/>
      <c r="J47" s="29">
        <v>9.3</v>
      </c>
      <c r="K47" s="30" t="s">
        <v>149</v>
      </c>
      <c r="L47" s="31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2.5" customHeight="1">
      <c r="A48" s="22">
        <v>38.0</v>
      </c>
      <c r="B48" s="22"/>
      <c r="C48" s="32">
        <v>2.0000087E7</v>
      </c>
      <c r="D48" s="33" t="s">
        <v>150</v>
      </c>
      <c r="E48" s="34" t="s">
        <v>60</v>
      </c>
      <c r="F48" s="35">
        <v>38581.0</v>
      </c>
      <c r="G48" s="36" t="s">
        <v>24</v>
      </c>
      <c r="H48" s="28">
        <v>18.0</v>
      </c>
      <c r="I48" s="22"/>
      <c r="J48" s="29">
        <v>9.0</v>
      </c>
      <c r="K48" s="30" t="s">
        <v>151</v>
      </c>
      <c r="L48" s="31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2.5" customHeight="1">
      <c r="A49" s="22">
        <v>39.0</v>
      </c>
      <c r="B49" s="22"/>
      <c r="C49" s="32">
        <v>2.0002196E7</v>
      </c>
      <c r="D49" s="33" t="s">
        <v>152</v>
      </c>
      <c r="E49" s="34" t="s">
        <v>60</v>
      </c>
      <c r="F49" s="35">
        <v>37992.0</v>
      </c>
      <c r="G49" s="36" t="s">
        <v>24</v>
      </c>
      <c r="H49" s="28">
        <v>19.0</v>
      </c>
      <c r="I49" s="22"/>
      <c r="J49" s="29">
        <v>7.8</v>
      </c>
      <c r="K49" s="30" t="s">
        <v>127</v>
      </c>
      <c r="L49" s="31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2.5" customHeight="1">
      <c r="A50" s="22">
        <v>40.0</v>
      </c>
      <c r="B50" s="22"/>
      <c r="C50" s="32">
        <v>2.0001985E7</v>
      </c>
      <c r="D50" s="33" t="s">
        <v>153</v>
      </c>
      <c r="E50" s="34" t="s">
        <v>154</v>
      </c>
      <c r="F50" s="35">
        <v>38452.0</v>
      </c>
      <c r="G50" s="36" t="s">
        <v>29</v>
      </c>
      <c r="H50" s="28">
        <v>20.0</v>
      </c>
      <c r="I50" s="22"/>
      <c r="J50" s="29">
        <v>4.8</v>
      </c>
      <c r="K50" s="30" t="s">
        <v>37</v>
      </c>
      <c r="L50" s="31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2.5" customHeight="1">
      <c r="A51" s="22">
        <v>41.0</v>
      </c>
      <c r="B51" s="22"/>
      <c r="C51" s="32">
        <v>2.0001928E7</v>
      </c>
      <c r="D51" s="33" t="s">
        <v>155</v>
      </c>
      <c r="E51" s="34" t="s">
        <v>154</v>
      </c>
      <c r="F51" s="35">
        <v>38603.0</v>
      </c>
      <c r="G51" s="36" t="s">
        <v>24</v>
      </c>
      <c r="H51" s="28">
        <v>21.0</v>
      </c>
      <c r="I51" s="22"/>
      <c r="J51" s="29">
        <v>3.3</v>
      </c>
      <c r="K51" s="30" t="s">
        <v>156</v>
      </c>
      <c r="L51" s="31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2.5" customHeight="1">
      <c r="A52" s="22">
        <v>42.0</v>
      </c>
      <c r="B52" s="22"/>
      <c r="C52" s="32">
        <v>2.0000312E7</v>
      </c>
      <c r="D52" s="33" t="s">
        <v>157</v>
      </c>
      <c r="E52" s="34" t="s">
        <v>158</v>
      </c>
      <c r="F52" s="35">
        <v>38556.0</v>
      </c>
      <c r="G52" s="36" t="s">
        <v>29</v>
      </c>
      <c r="H52" s="28">
        <v>22.0</v>
      </c>
      <c r="I52" s="22"/>
      <c r="J52" s="29">
        <v>4.5</v>
      </c>
      <c r="K52" s="30" t="s">
        <v>159</v>
      </c>
      <c r="L52" s="31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2.5" customHeight="1">
      <c r="A53" s="22">
        <v>43.0</v>
      </c>
      <c r="B53" s="22"/>
      <c r="C53" s="32">
        <v>2.0000113E7</v>
      </c>
      <c r="D53" s="33" t="s">
        <v>160</v>
      </c>
      <c r="E53" s="34" t="s">
        <v>161</v>
      </c>
      <c r="F53" s="35">
        <v>38382.0</v>
      </c>
      <c r="G53" s="36" t="s">
        <v>24</v>
      </c>
      <c r="H53" s="28">
        <v>23.0</v>
      </c>
      <c r="I53" s="22"/>
      <c r="J53" s="29">
        <v>8.0</v>
      </c>
      <c r="K53" s="30" t="s">
        <v>95</v>
      </c>
      <c r="L53" s="31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2.5" customHeight="1">
      <c r="A54" s="22">
        <v>44.0</v>
      </c>
      <c r="B54" s="22"/>
      <c r="C54" s="32">
        <v>2.0002688E7</v>
      </c>
      <c r="D54" s="33" t="s">
        <v>83</v>
      </c>
      <c r="E54" s="34" t="s">
        <v>84</v>
      </c>
      <c r="F54" s="35">
        <v>38658.0</v>
      </c>
      <c r="G54" s="36" t="s">
        <v>24</v>
      </c>
      <c r="H54" s="28">
        <v>24.0</v>
      </c>
      <c r="I54" s="22"/>
      <c r="J54" s="29">
        <v>7.8</v>
      </c>
      <c r="K54" s="30" t="s">
        <v>127</v>
      </c>
      <c r="L54" s="31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2.5" customHeight="1">
      <c r="A55" s="22">
        <v>45.0</v>
      </c>
      <c r="B55" s="22"/>
      <c r="C55" s="32">
        <v>2.0001534E7</v>
      </c>
      <c r="D55" s="33" t="s">
        <v>162</v>
      </c>
      <c r="E55" s="34" t="s">
        <v>163</v>
      </c>
      <c r="F55" s="35">
        <v>38180.0</v>
      </c>
      <c r="G55" s="36" t="s">
        <v>24</v>
      </c>
      <c r="H55" s="28">
        <v>25.0</v>
      </c>
      <c r="I55" s="22"/>
      <c r="J55" s="29">
        <v>8.0</v>
      </c>
      <c r="K55" s="30" t="s">
        <v>95</v>
      </c>
      <c r="L55" s="31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2.5" customHeight="1">
      <c r="A56" s="22">
        <v>46.0</v>
      </c>
      <c r="B56" s="22"/>
      <c r="C56" s="32">
        <v>2.0002549E7</v>
      </c>
      <c r="D56" s="33" t="s">
        <v>164</v>
      </c>
      <c r="E56" s="34" t="s">
        <v>163</v>
      </c>
      <c r="F56" s="35">
        <v>38552.0</v>
      </c>
      <c r="G56" s="36" t="s">
        <v>24</v>
      </c>
      <c r="H56" s="28">
        <v>26.0</v>
      </c>
      <c r="I56" s="22"/>
      <c r="J56" s="29">
        <v>9.0</v>
      </c>
      <c r="K56" s="30" t="s">
        <v>151</v>
      </c>
      <c r="L56" s="31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2.5" customHeight="1">
      <c r="A57" s="22">
        <v>47.0</v>
      </c>
      <c r="B57" s="22"/>
      <c r="C57" s="32">
        <v>2.0003105E7</v>
      </c>
      <c r="D57" s="33" t="s">
        <v>83</v>
      </c>
      <c r="E57" s="34" t="s">
        <v>165</v>
      </c>
      <c r="F57" s="35">
        <v>38549.0</v>
      </c>
      <c r="G57" s="36" t="s">
        <v>24</v>
      </c>
      <c r="H57" s="28">
        <v>27.0</v>
      </c>
      <c r="I57" s="22"/>
      <c r="J57" s="29">
        <v>9.0</v>
      </c>
      <c r="K57" s="30" t="s">
        <v>151</v>
      </c>
      <c r="L57" s="31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2.5" customHeight="1">
      <c r="A58" s="22">
        <v>48.0</v>
      </c>
      <c r="B58" s="22"/>
      <c r="C58" s="32">
        <v>2.0001187E7</v>
      </c>
      <c r="D58" s="33" t="s">
        <v>166</v>
      </c>
      <c r="E58" s="34" t="s">
        <v>167</v>
      </c>
      <c r="F58" s="35">
        <v>38041.0</v>
      </c>
      <c r="G58" s="36" t="s">
        <v>29</v>
      </c>
      <c r="H58" s="28">
        <v>28.0</v>
      </c>
      <c r="I58" s="22"/>
      <c r="J58" s="29">
        <v>2.5</v>
      </c>
      <c r="K58" s="30" t="s">
        <v>141</v>
      </c>
      <c r="L58" s="3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2.5" customHeight="1">
      <c r="A59" s="22">
        <v>49.0</v>
      </c>
      <c r="B59" s="22"/>
      <c r="C59" s="32">
        <v>2.0002587E7</v>
      </c>
      <c r="D59" s="33" t="s">
        <v>168</v>
      </c>
      <c r="E59" s="34" t="s">
        <v>169</v>
      </c>
      <c r="F59" s="35">
        <v>38458.0</v>
      </c>
      <c r="G59" s="36" t="s">
        <v>24</v>
      </c>
      <c r="H59" s="28">
        <v>29.0</v>
      </c>
      <c r="I59" s="22"/>
      <c r="J59" s="29">
        <v>3.0</v>
      </c>
      <c r="K59" s="30" t="s">
        <v>86</v>
      </c>
      <c r="L59" s="3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2.5" customHeight="1">
      <c r="A60" s="22">
        <v>50.0</v>
      </c>
      <c r="B60" s="22"/>
      <c r="C60" s="32">
        <v>2.0000043E7</v>
      </c>
      <c r="D60" s="33" t="s">
        <v>170</v>
      </c>
      <c r="E60" s="34" t="s">
        <v>171</v>
      </c>
      <c r="F60" s="35">
        <v>38436.0</v>
      </c>
      <c r="G60" s="36" t="s">
        <v>24</v>
      </c>
      <c r="H60" s="28">
        <v>30.0</v>
      </c>
      <c r="I60" s="22"/>
      <c r="J60" s="29">
        <v>5.0</v>
      </c>
      <c r="K60" s="30" t="s">
        <v>172</v>
      </c>
      <c r="L60" s="3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2">
        <v>51.0</v>
      </c>
      <c r="B61" s="22"/>
      <c r="C61" s="32">
        <v>2.0003132E7</v>
      </c>
      <c r="D61" s="33" t="s">
        <v>173</v>
      </c>
      <c r="E61" s="34" t="s">
        <v>174</v>
      </c>
      <c r="F61" s="35">
        <v>37989.0</v>
      </c>
      <c r="G61" s="36" t="s">
        <v>29</v>
      </c>
      <c r="H61" s="28">
        <v>31.0</v>
      </c>
      <c r="I61" s="22"/>
      <c r="J61" s="29">
        <v>9.0</v>
      </c>
      <c r="K61" s="30" t="s">
        <v>151</v>
      </c>
      <c r="L61" s="3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2">
        <v>52.0</v>
      </c>
      <c r="B62" s="22"/>
      <c r="C62" s="32">
        <v>2.0002572E7</v>
      </c>
      <c r="D62" s="33" t="s">
        <v>175</v>
      </c>
      <c r="E62" s="34" t="s">
        <v>176</v>
      </c>
      <c r="F62" s="35">
        <v>38411.0</v>
      </c>
      <c r="G62" s="36" t="s">
        <v>29</v>
      </c>
      <c r="H62" s="28">
        <v>32.0</v>
      </c>
      <c r="I62" s="22"/>
      <c r="J62" s="29">
        <v>8.0</v>
      </c>
      <c r="K62" s="30" t="s">
        <v>95</v>
      </c>
      <c r="L62" s="3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2.5" customHeight="1">
      <c r="A63" s="22">
        <v>53.0</v>
      </c>
      <c r="B63" s="22"/>
      <c r="C63" s="32">
        <v>2.0002287E7</v>
      </c>
      <c r="D63" s="33" t="s">
        <v>177</v>
      </c>
      <c r="E63" s="34" t="s">
        <v>178</v>
      </c>
      <c r="F63" s="35">
        <v>38533.0</v>
      </c>
      <c r="G63" s="36" t="s">
        <v>29</v>
      </c>
      <c r="H63" s="28">
        <v>33.0</v>
      </c>
      <c r="I63" s="22"/>
      <c r="J63" s="29">
        <v>6.8</v>
      </c>
      <c r="K63" s="30" t="s">
        <v>99</v>
      </c>
      <c r="L63" s="3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2.5" customHeight="1">
      <c r="A64" s="22">
        <v>54.0</v>
      </c>
      <c r="B64" s="22"/>
      <c r="C64" s="32">
        <v>2.0002595E7</v>
      </c>
      <c r="D64" s="33" t="s">
        <v>179</v>
      </c>
      <c r="E64" s="34" t="s">
        <v>180</v>
      </c>
      <c r="F64" s="35">
        <v>38557.0</v>
      </c>
      <c r="G64" s="36" t="s">
        <v>24</v>
      </c>
      <c r="H64" s="28">
        <v>34.0</v>
      </c>
      <c r="I64" s="22"/>
      <c r="J64" s="29">
        <v>6.0</v>
      </c>
      <c r="K64" s="30" t="s">
        <v>67</v>
      </c>
      <c r="L64" s="3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2.5" customHeight="1">
      <c r="A65" s="22">
        <v>55.0</v>
      </c>
      <c r="B65" s="22"/>
      <c r="C65" s="32">
        <v>2.0001505E7</v>
      </c>
      <c r="D65" s="33" t="s">
        <v>181</v>
      </c>
      <c r="E65" s="34" t="s">
        <v>182</v>
      </c>
      <c r="F65" s="35">
        <v>37482.0</v>
      </c>
      <c r="G65" s="36" t="s">
        <v>24</v>
      </c>
      <c r="H65" s="28">
        <v>35.0</v>
      </c>
      <c r="I65" s="22"/>
      <c r="J65" s="29">
        <v>6.3</v>
      </c>
      <c r="K65" s="30" t="s">
        <v>183</v>
      </c>
      <c r="L65" s="3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1"/>
      <c r="B66" s="1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7" t="s">
        <v>184</v>
      </c>
      <c r="B67" s="37"/>
      <c r="C67" s="9"/>
      <c r="D67" s="9"/>
      <c r="E67" s="9"/>
      <c r="F67" s="9"/>
      <c r="G67" s="10"/>
      <c r="H67" s="9"/>
      <c r="I67" s="9"/>
      <c r="J67" s="9"/>
      <c r="K67" s="9"/>
      <c r="L67" s="9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6.5" customHeight="1">
      <c r="A68" s="8"/>
      <c r="B68" s="9" t="s">
        <v>185</v>
      </c>
      <c r="C68" s="9"/>
      <c r="D68" s="9"/>
      <c r="E68" s="9"/>
      <c r="F68" s="9"/>
      <c r="G68" s="10"/>
      <c r="H68" s="9"/>
      <c r="I68" s="9" t="s">
        <v>186</v>
      </c>
      <c r="J68" s="9"/>
      <c r="K68" s="9"/>
      <c r="L68" s="9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6.5" customHeight="1">
      <c r="A69" s="8"/>
      <c r="B69" s="9" t="s">
        <v>187</v>
      </c>
      <c r="C69" s="9"/>
      <c r="D69" s="9"/>
      <c r="E69" s="9"/>
      <c r="F69" s="9"/>
      <c r="G69" s="10"/>
      <c r="H69" s="9"/>
      <c r="I69" s="9" t="s">
        <v>188</v>
      </c>
      <c r="J69" s="9"/>
      <c r="K69" s="9"/>
      <c r="L69" s="9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6.5" customHeight="1">
      <c r="A70" s="8"/>
      <c r="B70" s="9" t="s">
        <v>189</v>
      </c>
      <c r="C70" s="9"/>
      <c r="D70" s="9"/>
      <c r="E70" s="9"/>
      <c r="F70" s="9"/>
      <c r="G70" s="10"/>
      <c r="H70" s="9"/>
      <c r="I70" s="9"/>
      <c r="J70" s="9"/>
      <c r="K70" s="9"/>
      <c r="L70" s="9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8"/>
      <c r="B71" s="8"/>
      <c r="C71" s="9"/>
      <c r="D71" s="9"/>
      <c r="E71" s="9"/>
      <c r="F71" s="9"/>
      <c r="G71" s="10"/>
      <c r="H71" s="9"/>
      <c r="I71" s="9"/>
      <c r="J71" s="9"/>
      <c r="K71" s="9"/>
      <c r="L71" s="9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8"/>
      <c r="B72" s="8"/>
      <c r="C72" s="38" t="s">
        <v>190</v>
      </c>
      <c r="E72" s="9"/>
      <c r="F72" s="9"/>
      <c r="G72" s="10"/>
      <c r="H72" s="7"/>
      <c r="I72" s="38" t="s">
        <v>191</v>
      </c>
      <c r="J72" s="7"/>
      <c r="K72" s="7"/>
      <c r="L72" s="7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3.5" customHeight="1">
      <c r="A73" s="8"/>
      <c r="B73" s="8"/>
      <c r="C73" s="39" t="s">
        <v>192</v>
      </c>
      <c r="E73" s="9"/>
      <c r="F73" s="9"/>
      <c r="G73" s="10"/>
      <c r="H73" s="40"/>
      <c r="I73" s="39" t="s">
        <v>192</v>
      </c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8.0" customHeight="1">
      <c r="A74" s="8"/>
      <c r="B74" s="8"/>
      <c r="C74" s="9"/>
      <c r="D74" s="9"/>
      <c r="E74" s="9"/>
      <c r="F74" s="9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8.0" customHeight="1">
      <c r="A75" s="8"/>
      <c r="B75" s="8"/>
      <c r="C75" s="9"/>
      <c r="D75" s="9"/>
      <c r="E75" s="9"/>
      <c r="F75" s="9"/>
      <c r="G75" s="10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8.0" customHeight="1">
      <c r="A76" s="8"/>
      <c r="B76" s="8"/>
      <c r="C76" s="9"/>
      <c r="D76" s="9"/>
      <c r="E76" s="9"/>
      <c r="F76" s="9"/>
      <c r="G76" s="10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8.0" customHeight="1">
      <c r="A77" s="8"/>
      <c r="B77" s="8"/>
      <c r="C77" s="41" t="s">
        <v>193</v>
      </c>
      <c r="E77" s="9"/>
      <c r="F77" s="9"/>
      <c r="G77" s="10"/>
      <c r="H77" s="9"/>
      <c r="I77" s="41" t="s">
        <v>194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3.5" customHeight="1">
      <c r="A78" s="8"/>
      <c r="B78" s="8"/>
      <c r="C78" s="42"/>
      <c r="E78" s="9"/>
      <c r="F78" s="9"/>
      <c r="G78" s="10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3.5" customHeight="1">
      <c r="A79" s="8"/>
      <c r="B79" s="8"/>
      <c r="C79" s="38" t="s">
        <v>195</v>
      </c>
      <c r="E79" s="9"/>
      <c r="F79" s="9"/>
      <c r="G79" s="10"/>
      <c r="H79" s="9"/>
      <c r="I79" s="38" t="s">
        <v>196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3.5" customHeight="1">
      <c r="A80" s="8"/>
      <c r="B80" s="8"/>
      <c r="C80" s="39" t="s">
        <v>192</v>
      </c>
      <c r="E80" s="9"/>
      <c r="F80" s="9"/>
      <c r="G80" s="10"/>
      <c r="H80" s="9"/>
      <c r="I80" s="39" t="s">
        <v>192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9.5" customHeight="1">
      <c r="A81" s="8"/>
      <c r="B81" s="8"/>
      <c r="C81" s="39"/>
      <c r="D81" s="42"/>
      <c r="E81" s="9"/>
      <c r="F81" s="9"/>
      <c r="G81" s="10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9.5" customHeight="1">
      <c r="A82" s="8"/>
      <c r="B82" s="8"/>
      <c r="C82" s="39"/>
      <c r="D82" s="42"/>
      <c r="E82" s="9"/>
      <c r="F82" s="9"/>
      <c r="G82" s="10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9.5" customHeight="1">
      <c r="A83" s="8"/>
      <c r="B83" s="8"/>
      <c r="C83" s="42"/>
      <c r="D83" s="42"/>
      <c r="E83" s="9"/>
      <c r="F83" s="9"/>
      <c r="G83" s="10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9.5" customHeight="1">
      <c r="A84" s="8"/>
      <c r="B84" s="8"/>
      <c r="C84" s="41" t="s">
        <v>193</v>
      </c>
      <c r="E84" s="9"/>
      <c r="F84" s="9"/>
      <c r="G84" s="10"/>
      <c r="H84" s="9"/>
      <c r="I84" s="41" t="s">
        <v>194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0.5" customHeight="1">
      <c r="A85" s="8"/>
      <c r="B85" s="8"/>
      <c r="C85" s="42"/>
      <c r="D85" s="42"/>
      <c r="E85" s="9"/>
      <c r="F85" s="9"/>
      <c r="G85" s="10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0.5" customHeight="1">
      <c r="A86" s="8"/>
      <c r="B86" s="8"/>
      <c r="C86" s="42"/>
      <c r="D86" s="42"/>
      <c r="E86" s="9"/>
      <c r="F86" s="9"/>
      <c r="G86" s="10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3.5" customHeight="1">
      <c r="A87" s="8"/>
      <c r="B87" s="8"/>
      <c r="C87" s="43"/>
      <c r="D87" s="44"/>
      <c r="E87" s="9"/>
      <c r="F87" s="9"/>
      <c r="G87" s="10"/>
      <c r="H87" s="9"/>
      <c r="I87" s="45" t="s">
        <v>197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3.5" customHeight="1">
      <c r="A88" s="8"/>
      <c r="B88" s="8"/>
      <c r="C88" s="43"/>
      <c r="D88" s="44"/>
      <c r="E88" s="9"/>
      <c r="F88" s="9"/>
      <c r="G88" s="10"/>
      <c r="H88" s="7"/>
      <c r="I88" s="38" t="s">
        <v>198</v>
      </c>
      <c r="J88" s="7"/>
      <c r="K88" s="7"/>
      <c r="L88" s="7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3.5" customHeight="1">
      <c r="A89" s="8"/>
      <c r="B89" s="8"/>
      <c r="C89" s="46"/>
      <c r="D89" s="44"/>
      <c r="E89" s="9"/>
      <c r="F89" s="9"/>
      <c r="G89" s="10"/>
      <c r="H89" s="40"/>
      <c r="I89" s="39" t="s">
        <v>192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7.25" customHeight="1">
      <c r="A90" s="8"/>
      <c r="B90" s="8"/>
      <c r="C90" s="9"/>
      <c r="D90" s="9"/>
      <c r="E90" s="9"/>
      <c r="F90" s="9"/>
      <c r="G90" s="10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7.25" customHeight="1">
      <c r="A91" s="8"/>
      <c r="B91" s="8"/>
      <c r="C91" s="9"/>
      <c r="D91" s="9"/>
      <c r="E91" s="9"/>
      <c r="F91" s="9"/>
      <c r="G91" s="10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7.25" customHeight="1">
      <c r="A92" s="8"/>
      <c r="B92" s="8"/>
      <c r="C92" s="9"/>
      <c r="D92" s="9"/>
      <c r="E92" s="9"/>
      <c r="F92" s="9"/>
      <c r="G92" s="10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7.25" customHeight="1">
      <c r="A93" s="8"/>
      <c r="B93" s="8"/>
      <c r="C93" s="9"/>
      <c r="D93" s="9"/>
      <c r="E93" s="9"/>
      <c r="F93" s="9"/>
      <c r="G93" s="10"/>
      <c r="H93" s="9"/>
      <c r="I93" s="41" t="s">
        <v>199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3.5" customHeight="1">
      <c r="A94" s="8"/>
      <c r="B94" s="8"/>
      <c r="C94" s="42"/>
      <c r="E94" s="9"/>
      <c r="F94" s="9"/>
      <c r="G94" s="10"/>
      <c r="H94" s="4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3.5" customHeight="1">
      <c r="A1001" s="1"/>
      <c r="B1001" s="1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3.5" customHeight="1">
      <c r="A1002" s="1"/>
      <c r="B1002" s="1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3.5" customHeight="1">
      <c r="A1003" s="1"/>
      <c r="B1003" s="1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3.5" customHeight="1">
      <c r="A1004" s="1"/>
      <c r="B1004" s="1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3.5" customHeight="1">
      <c r="A1005" s="1"/>
      <c r="B1005" s="1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3.5" customHeight="1">
      <c r="A1006" s="1"/>
      <c r="B1006" s="1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3.5" customHeight="1">
      <c r="A1007" s="1"/>
      <c r="B1007" s="1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3.5" customHeight="1">
      <c r="A1008" s="1"/>
      <c r="B1008" s="1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3.5" customHeight="1">
      <c r="A1009" s="1"/>
      <c r="B1009" s="1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3.5" customHeight="1">
      <c r="A1010" s="1"/>
      <c r="B1010" s="1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3.5" customHeight="1">
      <c r="A1011" s="1"/>
      <c r="B1011" s="1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3.5" customHeight="1">
      <c r="A1012" s="1"/>
      <c r="B1012" s="1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ht="13.5" customHeight="1">
      <c r="A1013" s="1"/>
      <c r="B1013" s="1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ht="13.5" customHeight="1">
      <c r="A1014" s="1"/>
      <c r="B1014" s="1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ht="13.5" customHeight="1">
      <c r="A1015" s="1"/>
      <c r="B1015" s="1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ht="13.5" customHeight="1">
      <c r="A1016" s="1"/>
      <c r="B1016" s="1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ht="13.5" customHeight="1">
      <c r="A1017" s="1"/>
      <c r="B1017" s="1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ht="13.5" customHeight="1">
      <c r="A1018" s="1"/>
      <c r="B1018" s="1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ht="13.5" customHeight="1">
      <c r="A1019" s="1"/>
      <c r="B1019" s="1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</sheetData>
  <mergeCells count="25">
    <mergeCell ref="H9:H10"/>
    <mergeCell ref="I9:I10"/>
    <mergeCell ref="J9:K9"/>
    <mergeCell ref="L9:L10"/>
    <mergeCell ref="C1:E2"/>
    <mergeCell ref="A5:L5"/>
    <mergeCell ref="A9:A10"/>
    <mergeCell ref="B9:B10"/>
    <mergeCell ref="C9:C10"/>
    <mergeCell ref="D9:D10"/>
    <mergeCell ref="E9:E10"/>
    <mergeCell ref="C80:D80"/>
    <mergeCell ref="C84:D84"/>
    <mergeCell ref="C87:D87"/>
    <mergeCell ref="C88:D88"/>
    <mergeCell ref="C89:D89"/>
    <mergeCell ref="C94:D94"/>
    <mergeCell ref="H94:L94"/>
    <mergeCell ref="F9:F10"/>
    <mergeCell ref="G9:G10"/>
    <mergeCell ref="C72:D72"/>
    <mergeCell ref="C73:D73"/>
    <mergeCell ref="C77:D77"/>
    <mergeCell ref="C78:D78"/>
    <mergeCell ref="C79:D79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86"/>
    <col customWidth="1" min="7" max="7" width="11.43"/>
    <col customWidth="1" min="8" max="8" width="5.86"/>
    <col customWidth="1" min="9" max="20" width="6.57"/>
    <col customWidth="1" min="21" max="21" width="8.14"/>
    <col customWidth="1" min="22" max="22" width="7.57"/>
    <col customWidth="1" min="23" max="23" width="19.29"/>
    <col customWidth="1" min="24" max="24" width="34.57"/>
    <col customWidth="1" min="25" max="26" width="8.0"/>
  </cols>
  <sheetData>
    <row r="1" ht="24.0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7"/>
      <c r="V1" s="3"/>
      <c r="W1" s="3"/>
      <c r="X1" s="3"/>
      <c r="Y1" s="3"/>
      <c r="Z1" s="3"/>
    </row>
    <row r="2" ht="23.2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7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7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7"/>
      <c r="V4" s="3"/>
      <c r="W4" s="3"/>
      <c r="X4" s="3"/>
      <c r="Y4" s="3"/>
      <c r="Z4" s="3"/>
    </row>
    <row r="5" ht="27.75" customHeight="1">
      <c r="A5" s="5" t="s">
        <v>200</v>
      </c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48"/>
      <c r="V6" s="9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49"/>
      <c r="M7" s="3"/>
      <c r="N7" s="9"/>
      <c r="O7" s="9"/>
      <c r="P7" s="9"/>
      <c r="Q7" s="9"/>
      <c r="R7" s="9"/>
      <c r="S7" s="9"/>
      <c r="T7" s="9"/>
      <c r="U7" s="48"/>
      <c r="V7" s="9"/>
      <c r="W7" s="3"/>
      <c r="X7" s="3"/>
      <c r="Y7" s="3"/>
      <c r="Z7" s="3"/>
    </row>
    <row r="8" ht="13.5" customHeight="1">
      <c r="A8" s="50" t="s">
        <v>201</v>
      </c>
      <c r="B8" s="51"/>
      <c r="C8" s="52"/>
      <c r="D8" s="52"/>
      <c r="E8" s="52"/>
      <c r="F8" s="52"/>
      <c r="G8" s="53"/>
      <c r="H8" s="52" t="s">
        <v>202</v>
      </c>
      <c r="I8" s="54" t="s">
        <v>193</v>
      </c>
      <c r="J8" s="52"/>
      <c r="K8" s="52"/>
      <c r="L8" s="52"/>
      <c r="M8" s="52"/>
      <c r="N8" s="52" t="s">
        <v>203</v>
      </c>
      <c r="O8" s="55" t="s">
        <v>194</v>
      </c>
      <c r="P8" s="52"/>
      <c r="Q8" s="52"/>
      <c r="R8" s="52"/>
      <c r="S8" s="52"/>
      <c r="T8" s="52"/>
      <c r="U8" s="47"/>
      <c r="V8" s="52"/>
      <c r="W8" s="52"/>
      <c r="X8" s="52"/>
      <c r="Y8" s="52"/>
      <c r="Z8" s="52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204</v>
      </c>
      <c r="I9" s="16" t="s">
        <v>16</v>
      </c>
      <c r="J9" s="56"/>
      <c r="K9" s="56"/>
      <c r="L9" s="56"/>
      <c r="M9" s="56"/>
      <c r="N9" s="17"/>
      <c r="O9" s="16" t="s">
        <v>16</v>
      </c>
      <c r="P9" s="56"/>
      <c r="Q9" s="56"/>
      <c r="R9" s="56"/>
      <c r="S9" s="56"/>
      <c r="T9" s="17"/>
      <c r="U9" s="57"/>
      <c r="V9" s="11" t="s">
        <v>17</v>
      </c>
      <c r="W9" s="3"/>
      <c r="X9" s="3"/>
      <c r="Y9" s="3"/>
      <c r="Z9" s="3"/>
    </row>
    <row r="10" ht="26.25" customHeight="1">
      <c r="A10" s="58"/>
      <c r="B10" s="58"/>
      <c r="C10" s="58"/>
      <c r="D10" s="59"/>
      <c r="E10" s="60"/>
      <c r="F10" s="58"/>
      <c r="G10" s="58"/>
      <c r="H10" s="58"/>
      <c r="I10" s="12" t="s">
        <v>205</v>
      </c>
      <c r="J10" s="61" t="s">
        <v>206</v>
      </c>
      <c r="K10" s="17"/>
      <c r="L10" s="16" t="s">
        <v>207</v>
      </c>
      <c r="M10" s="17"/>
      <c r="N10" s="62" t="s">
        <v>208</v>
      </c>
      <c r="O10" s="12" t="s">
        <v>205</v>
      </c>
      <c r="P10" s="61" t="s">
        <v>206</v>
      </c>
      <c r="Q10" s="17"/>
      <c r="R10" s="16" t="s">
        <v>207</v>
      </c>
      <c r="S10" s="17"/>
      <c r="T10" s="62" t="s">
        <v>208</v>
      </c>
      <c r="U10" s="63" t="s">
        <v>209</v>
      </c>
      <c r="V10" s="58"/>
      <c r="W10" s="3"/>
      <c r="X10" s="3"/>
      <c r="Y10" s="3"/>
      <c r="Z10" s="3"/>
    </row>
    <row r="11" ht="26.25" customHeight="1">
      <c r="A11" s="18"/>
      <c r="B11" s="18"/>
      <c r="C11" s="18"/>
      <c r="D11" s="19"/>
      <c r="E11" s="20"/>
      <c r="F11" s="18"/>
      <c r="G11" s="18"/>
      <c r="H11" s="18"/>
      <c r="I11" s="18"/>
      <c r="J11" s="64" t="s">
        <v>210</v>
      </c>
      <c r="K11" s="64" t="s">
        <v>211</v>
      </c>
      <c r="L11" s="21" t="s">
        <v>210</v>
      </c>
      <c r="M11" s="21" t="s">
        <v>211</v>
      </c>
      <c r="N11" s="18"/>
      <c r="O11" s="18"/>
      <c r="P11" s="64" t="s">
        <v>210</v>
      </c>
      <c r="Q11" s="64" t="s">
        <v>211</v>
      </c>
      <c r="R11" s="21" t="s">
        <v>210</v>
      </c>
      <c r="S11" s="21" t="s">
        <v>211</v>
      </c>
      <c r="T11" s="18"/>
      <c r="U11" s="65" t="s">
        <v>212</v>
      </c>
      <c r="V11" s="18"/>
      <c r="W11" s="3"/>
      <c r="X11" s="3"/>
      <c r="Y11" s="3"/>
      <c r="Z11" s="3"/>
    </row>
    <row r="12" ht="22.5" customHeight="1">
      <c r="A12" s="22">
        <v>1.0</v>
      </c>
      <c r="B12" s="22"/>
      <c r="C12" s="23" t="s">
        <v>20</v>
      </c>
      <c r="D12" s="24" t="s">
        <v>21</v>
      </c>
      <c r="E12" s="25" t="s">
        <v>22</v>
      </c>
      <c r="F12" s="26" t="s">
        <v>23</v>
      </c>
      <c r="G12" s="27" t="s">
        <v>24</v>
      </c>
      <c r="H12" s="66">
        <v>31.0</v>
      </c>
      <c r="I12" s="66">
        <v>2.0</v>
      </c>
      <c r="J12" s="67">
        <v>2.0</v>
      </c>
      <c r="K12" s="67">
        <v>2.0</v>
      </c>
      <c r="L12" s="66">
        <v>2.0</v>
      </c>
      <c r="M12" s="66">
        <v>2.0</v>
      </c>
      <c r="N12" s="68">
        <f t="shared" ref="N12:N81" si="1">SUM(I12:M12)</f>
        <v>10</v>
      </c>
      <c r="O12" s="66">
        <v>2.0</v>
      </c>
      <c r="P12" s="69">
        <f t="shared" ref="P12:P13" si="2">1+1</f>
        <v>2</v>
      </c>
      <c r="Q12" s="67">
        <v>2.0</v>
      </c>
      <c r="R12" s="66">
        <v>2.0</v>
      </c>
      <c r="S12" s="66">
        <v>2.0</v>
      </c>
      <c r="T12" s="68">
        <f t="shared" ref="T12:T81" si="3">SUM(O12:S12)</f>
        <v>10</v>
      </c>
      <c r="U12" s="70">
        <f t="shared" ref="U12:U81" si="4">IF(N12&lt;&gt;T12,"lệch điểm",N12)</f>
        <v>10</v>
      </c>
      <c r="V12" s="31"/>
      <c r="W12" s="71"/>
      <c r="X12" s="3"/>
      <c r="Y12" s="3"/>
      <c r="Z12" s="3"/>
    </row>
    <row r="13" ht="22.5" customHeight="1">
      <c r="A13" s="22">
        <v>2.0</v>
      </c>
      <c r="B13" s="22"/>
      <c r="C13" s="23" t="s">
        <v>26</v>
      </c>
      <c r="D13" s="24" t="s">
        <v>27</v>
      </c>
      <c r="E13" s="25" t="s">
        <v>22</v>
      </c>
      <c r="F13" s="26" t="s">
        <v>28</v>
      </c>
      <c r="G13" s="27" t="s">
        <v>29</v>
      </c>
      <c r="H13" s="66">
        <v>32.0</v>
      </c>
      <c r="I13" s="66">
        <v>0.5</v>
      </c>
      <c r="J13" s="67">
        <v>2.0</v>
      </c>
      <c r="K13" s="67">
        <v>2.0</v>
      </c>
      <c r="L13" s="66">
        <v>0.0</v>
      </c>
      <c r="M13" s="66">
        <v>1.0</v>
      </c>
      <c r="N13" s="68">
        <f t="shared" si="1"/>
        <v>5.5</v>
      </c>
      <c r="O13" s="66">
        <v>0.5</v>
      </c>
      <c r="P13" s="67">
        <f t="shared" si="2"/>
        <v>2</v>
      </c>
      <c r="Q13" s="69">
        <f>1+1</f>
        <v>2</v>
      </c>
      <c r="R13" s="22">
        <f>1</f>
        <v>1</v>
      </c>
      <c r="S13" s="66">
        <v>0.0</v>
      </c>
      <c r="T13" s="68">
        <f t="shared" si="3"/>
        <v>5.5</v>
      </c>
      <c r="U13" s="70">
        <f t="shared" si="4"/>
        <v>5.5</v>
      </c>
      <c r="V13" s="31"/>
      <c r="W13" s="71"/>
      <c r="X13" s="3"/>
      <c r="Y13" s="3"/>
      <c r="Z13" s="3"/>
    </row>
    <row r="14" ht="22.5" customHeight="1">
      <c r="A14" s="22">
        <v>3.0</v>
      </c>
      <c r="B14" s="22"/>
      <c r="C14" s="23" t="s">
        <v>31</v>
      </c>
      <c r="D14" s="24" t="s">
        <v>32</v>
      </c>
      <c r="E14" s="25" t="s">
        <v>22</v>
      </c>
      <c r="F14" s="26" t="s">
        <v>33</v>
      </c>
      <c r="G14" s="27" t="s">
        <v>24</v>
      </c>
      <c r="H14" s="66">
        <v>33.0</v>
      </c>
      <c r="I14" s="66">
        <v>2.0</v>
      </c>
      <c r="J14" s="67">
        <v>2.0</v>
      </c>
      <c r="K14" s="67">
        <v>2.0</v>
      </c>
      <c r="L14" s="66">
        <v>2.0</v>
      </c>
      <c r="M14" s="66">
        <v>2.0</v>
      </c>
      <c r="N14" s="68">
        <f t="shared" si="1"/>
        <v>10</v>
      </c>
      <c r="O14" s="66">
        <v>2.0</v>
      </c>
      <c r="P14" s="67">
        <v>2.0</v>
      </c>
      <c r="Q14" s="67">
        <v>2.0</v>
      </c>
      <c r="R14" s="66">
        <v>2.0</v>
      </c>
      <c r="S14" s="66">
        <v>2.0</v>
      </c>
      <c r="T14" s="68">
        <f t="shared" si="3"/>
        <v>10</v>
      </c>
      <c r="U14" s="70">
        <f t="shared" si="4"/>
        <v>10</v>
      </c>
      <c r="V14" s="31"/>
      <c r="W14" s="71"/>
      <c r="X14" s="3"/>
      <c r="Y14" s="3"/>
      <c r="Z14" s="3"/>
    </row>
    <row r="15" ht="22.5" customHeight="1">
      <c r="A15" s="22">
        <v>4.0</v>
      </c>
      <c r="B15" s="22"/>
      <c r="C15" s="23" t="s">
        <v>34</v>
      </c>
      <c r="D15" s="24" t="s">
        <v>35</v>
      </c>
      <c r="E15" s="25" t="s">
        <v>22</v>
      </c>
      <c r="F15" s="26" t="s">
        <v>36</v>
      </c>
      <c r="G15" s="27" t="s">
        <v>29</v>
      </c>
      <c r="H15" s="66">
        <v>34.0</v>
      </c>
      <c r="I15" s="66">
        <v>0.0</v>
      </c>
      <c r="J15" s="67">
        <v>1.25</v>
      </c>
      <c r="K15" s="67">
        <v>1.5</v>
      </c>
      <c r="L15" s="66">
        <v>0.0</v>
      </c>
      <c r="M15" s="66">
        <v>2.0</v>
      </c>
      <c r="N15" s="68">
        <f t="shared" si="1"/>
        <v>4.75</v>
      </c>
      <c r="O15" s="66">
        <v>0.0</v>
      </c>
      <c r="P15" s="67">
        <v>1.25</v>
      </c>
      <c r="Q15" s="67">
        <v>1.5</v>
      </c>
      <c r="R15" s="66">
        <v>0.0</v>
      </c>
      <c r="S15" s="66">
        <v>2.0</v>
      </c>
      <c r="T15" s="68">
        <f t="shared" si="3"/>
        <v>4.75</v>
      </c>
      <c r="U15" s="70">
        <f t="shared" si="4"/>
        <v>4.75</v>
      </c>
      <c r="V15" s="31"/>
      <c r="W15" s="71"/>
      <c r="X15" s="3"/>
      <c r="Y15" s="3"/>
      <c r="Z15" s="3"/>
    </row>
    <row r="16" ht="22.5" customHeight="1">
      <c r="A16" s="22">
        <v>5.0</v>
      </c>
      <c r="B16" s="22"/>
      <c r="C16" s="23" t="s">
        <v>38</v>
      </c>
      <c r="D16" s="24" t="s">
        <v>39</v>
      </c>
      <c r="E16" s="25" t="s">
        <v>40</v>
      </c>
      <c r="F16" s="26" t="s">
        <v>41</v>
      </c>
      <c r="G16" s="27" t="s">
        <v>24</v>
      </c>
      <c r="H16" s="66">
        <v>35.0</v>
      </c>
      <c r="I16" s="66">
        <v>0.5</v>
      </c>
      <c r="J16" s="67">
        <v>2.0</v>
      </c>
      <c r="K16" s="67">
        <v>2.0</v>
      </c>
      <c r="L16" s="66">
        <v>1.0</v>
      </c>
      <c r="M16" s="66">
        <v>1.0</v>
      </c>
      <c r="N16" s="68">
        <f t="shared" si="1"/>
        <v>6.5</v>
      </c>
      <c r="O16" s="66">
        <v>0.5</v>
      </c>
      <c r="P16" s="67">
        <v>2.0</v>
      </c>
      <c r="Q16" s="67">
        <v>2.0</v>
      </c>
      <c r="R16" s="66">
        <v>1.0</v>
      </c>
      <c r="S16" s="66">
        <v>1.0</v>
      </c>
      <c r="T16" s="68">
        <f t="shared" si="3"/>
        <v>6.5</v>
      </c>
      <c r="U16" s="70">
        <f t="shared" si="4"/>
        <v>6.5</v>
      </c>
      <c r="V16" s="31"/>
      <c r="W16" s="71"/>
      <c r="X16" s="3"/>
      <c r="Y16" s="3"/>
      <c r="Z16" s="3"/>
    </row>
    <row r="17" ht="22.5" customHeight="1">
      <c r="A17" s="22">
        <v>6.0</v>
      </c>
      <c r="B17" s="22"/>
      <c r="C17" s="23" t="s">
        <v>43</v>
      </c>
      <c r="D17" s="24" t="s">
        <v>44</v>
      </c>
      <c r="E17" s="25" t="s">
        <v>45</v>
      </c>
      <c r="F17" s="26" t="s">
        <v>46</v>
      </c>
      <c r="G17" s="27" t="s">
        <v>24</v>
      </c>
      <c r="H17" s="66">
        <v>36.0</v>
      </c>
      <c r="I17" s="66">
        <v>0.0</v>
      </c>
      <c r="J17" s="67">
        <v>2.0</v>
      </c>
      <c r="K17" s="67">
        <v>1.75</v>
      </c>
      <c r="L17" s="66">
        <v>1.0</v>
      </c>
      <c r="M17" s="66">
        <v>1.0</v>
      </c>
      <c r="N17" s="68">
        <f t="shared" si="1"/>
        <v>5.75</v>
      </c>
      <c r="O17" s="66">
        <v>0.0</v>
      </c>
      <c r="P17" s="67">
        <v>2.0</v>
      </c>
      <c r="Q17" s="69">
        <f>1+0.75</f>
        <v>1.75</v>
      </c>
      <c r="R17" s="66">
        <v>1.0</v>
      </c>
      <c r="S17" s="66">
        <v>1.0</v>
      </c>
      <c r="T17" s="68">
        <f t="shared" si="3"/>
        <v>5.75</v>
      </c>
      <c r="U17" s="70">
        <f t="shared" si="4"/>
        <v>5.75</v>
      </c>
      <c r="V17" s="31"/>
      <c r="W17" s="71"/>
      <c r="X17" s="3"/>
      <c r="Y17" s="3"/>
      <c r="Z17" s="3"/>
    </row>
    <row r="18" ht="22.5" customHeight="1">
      <c r="A18" s="22">
        <v>7.0</v>
      </c>
      <c r="B18" s="22"/>
      <c r="C18" s="23" t="s">
        <v>48</v>
      </c>
      <c r="D18" s="24" t="s">
        <v>49</v>
      </c>
      <c r="E18" s="25" t="s">
        <v>50</v>
      </c>
      <c r="F18" s="26" t="s">
        <v>51</v>
      </c>
      <c r="G18" s="27" t="s">
        <v>29</v>
      </c>
      <c r="H18" s="66">
        <v>37.0</v>
      </c>
      <c r="I18" s="66">
        <v>0.0</v>
      </c>
      <c r="J18" s="67">
        <v>2.0</v>
      </c>
      <c r="K18" s="67">
        <v>1.75</v>
      </c>
      <c r="L18" s="67">
        <v>1.75</v>
      </c>
      <c r="M18" s="66">
        <v>2.0</v>
      </c>
      <c r="N18" s="68">
        <f t="shared" si="1"/>
        <v>7.5</v>
      </c>
      <c r="O18" s="66">
        <v>0.0</v>
      </c>
      <c r="P18" s="67">
        <v>2.0</v>
      </c>
      <c r="Q18" s="67">
        <v>1.75</v>
      </c>
      <c r="R18" s="66">
        <v>1.75</v>
      </c>
      <c r="S18" s="66">
        <v>2.0</v>
      </c>
      <c r="T18" s="68">
        <f t="shared" si="3"/>
        <v>7.5</v>
      </c>
      <c r="U18" s="70">
        <f t="shared" si="4"/>
        <v>7.5</v>
      </c>
      <c r="V18" s="31"/>
      <c r="W18" s="71"/>
      <c r="X18" s="3"/>
      <c r="Y18" s="3"/>
      <c r="Z18" s="3"/>
    </row>
    <row r="19" ht="22.5" customHeight="1">
      <c r="A19" s="22">
        <v>8.0</v>
      </c>
      <c r="B19" s="22"/>
      <c r="C19" s="23" t="s">
        <v>53</v>
      </c>
      <c r="D19" s="24" t="s">
        <v>54</v>
      </c>
      <c r="E19" s="25" t="s">
        <v>55</v>
      </c>
      <c r="F19" s="26" t="s">
        <v>56</v>
      </c>
      <c r="G19" s="27" t="s">
        <v>29</v>
      </c>
      <c r="H19" s="66">
        <v>38.0</v>
      </c>
      <c r="I19" s="66">
        <v>2.0</v>
      </c>
      <c r="J19" s="67">
        <v>2.0</v>
      </c>
      <c r="K19" s="67">
        <v>2.0</v>
      </c>
      <c r="L19" s="67">
        <v>1.75</v>
      </c>
      <c r="M19" s="66">
        <v>1.0</v>
      </c>
      <c r="N19" s="68">
        <f t="shared" si="1"/>
        <v>8.75</v>
      </c>
      <c r="O19" s="66">
        <v>2.0</v>
      </c>
      <c r="P19" s="67">
        <v>2.0</v>
      </c>
      <c r="Q19" s="67">
        <v>2.0</v>
      </c>
      <c r="R19" s="66">
        <v>1.75</v>
      </c>
      <c r="S19" s="66">
        <v>1.0</v>
      </c>
      <c r="T19" s="68">
        <f t="shared" si="3"/>
        <v>8.75</v>
      </c>
      <c r="U19" s="70">
        <f t="shared" si="4"/>
        <v>8.75</v>
      </c>
      <c r="V19" s="31"/>
      <c r="W19" s="71"/>
      <c r="X19" s="3"/>
      <c r="Y19" s="3"/>
      <c r="Z19" s="3"/>
    </row>
    <row r="20" ht="22.5" customHeight="1">
      <c r="A20" s="22">
        <v>9.0</v>
      </c>
      <c r="B20" s="22"/>
      <c r="C20" s="23" t="s">
        <v>58</v>
      </c>
      <c r="D20" s="24" t="s">
        <v>59</v>
      </c>
      <c r="E20" s="25" t="s">
        <v>60</v>
      </c>
      <c r="F20" s="26" t="s">
        <v>61</v>
      </c>
      <c r="G20" s="27" t="s">
        <v>29</v>
      </c>
      <c r="H20" s="66">
        <v>39.0</v>
      </c>
      <c r="I20" s="66">
        <v>0.0</v>
      </c>
      <c r="J20" s="67">
        <v>2.0</v>
      </c>
      <c r="K20" s="67">
        <v>2.0</v>
      </c>
      <c r="L20" s="66">
        <v>0.0</v>
      </c>
      <c r="M20" s="66">
        <v>0.0</v>
      </c>
      <c r="N20" s="68">
        <f t="shared" si="1"/>
        <v>4</v>
      </c>
      <c r="O20" s="66">
        <v>0.0</v>
      </c>
      <c r="P20" s="67">
        <v>2.0</v>
      </c>
      <c r="Q20" s="67">
        <v>2.0</v>
      </c>
      <c r="R20" s="66">
        <v>0.0</v>
      </c>
      <c r="S20" s="66">
        <v>0.0</v>
      </c>
      <c r="T20" s="68">
        <f t="shared" si="3"/>
        <v>4</v>
      </c>
      <c r="U20" s="70">
        <f t="shared" si="4"/>
        <v>4</v>
      </c>
      <c r="V20" s="31"/>
      <c r="W20" s="71"/>
      <c r="X20" s="3"/>
      <c r="Y20" s="3"/>
      <c r="Z20" s="3"/>
    </row>
    <row r="21" ht="22.5" customHeight="1">
      <c r="A21" s="22">
        <v>10.0</v>
      </c>
      <c r="B21" s="22"/>
      <c r="C21" s="23" t="s">
        <v>63</v>
      </c>
      <c r="D21" s="24" t="s">
        <v>64</v>
      </c>
      <c r="E21" s="25" t="s">
        <v>65</v>
      </c>
      <c r="F21" s="26" t="s">
        <v>66</v>
      </c>
      <c r="G21" s="27" t="s">
        <v>29</v>
      </c>
      <c r="H21" s="66">
        <v>40.0</v>
      </c>
      <c r="I21" s="66">
        <v>0.0</v>
      </c>
      <c r="J21" s="67">
        <v>2.0</v>
      </c>
      <c r="K21" s="67">
        <v>2.0</v>
      </c>
      <c r="L21" s="66">
        <v>2.0</v>
      </c>
      <c r="M21" s="66">
        <v>0.0</v>
      </c>
      <c r="N21" s="68">
        <f t="shared" si="1"/>
        <v>6</v>
      </c>
      <c r="O21" s="66">
        <v>0.0</v>
      </c>
      <c r="P21" s="67">
        <v>2.0</v>
      </c>
      <c r="Q21" s="67">
        <v>2.0</v>
      </c>
      <c r="R21" s="66">
        <v>2.0</v>
      </c>
      <c r="S21" s="66">
        <v>0.0</v>
      </c>
      <c r="T21" s="68">
        <f t="shared" si="3"/>
        <v>6</v>
      </c>
      <c r="U21" s="70">
        <f t="shared" si="4"/>
        <v>6</v>
      </c>
      <c r="V21" s="31"/>
      <c r="W21" s="71"/>
      <c r="X21" s="3"/>
      <c r="Y21" s="3"/>
      <c r="Z21" s="3"/>
    </row>
    <row r="22" ht="22.5" customHeight="1">
      <c r="A22" s="22">
        <v>11.0</v>
      </c>
      <c r="B22" s="22"/>
      <c r="C22" s="23" t="s">
        <v>68</v>
      </c>
      <c r="D22" s="24" t="s">
        <v>69</v>
      </c>
      <c r="E22" s="25" t="s">
        <v>70</v>
      </c>
      <c r="F22" s="26" t="s">
        <v>71</v>
      </c>
      <c r="G22" s="27" t="s">
        <v>24</v>
      </c>
      <c r="H22" s="66">
        <v>41.0</v>
      </c>
      <c r="I22" s="66">
        <v>1.0</v>
      </c>
      <c r="J22" s="67">
        <v>2.0</v>
      </c>
      <c r="K22" s="67">
        <v>2.0</v>
      </c>
      <c r="L22" s="66">
        <v>0.0</v>
      </c>
      <c r="M22" s="66">
        <v>1.0</v>
      </c>
      <c r="N22" s="68">
        <f t="shared" si="1"/>
        <v>6</v>
      </c>
      <c r="O22" s="66">
        <v>1.0</v>
      </c>
      <c r="P22" s="67">
        <v>2.0</v>
      </c>
      <c r="Q22" s="67">
        <v>2.0</v>
      </c>
      <c r="R22" s="66">
        <v>1.0</v>
      </c>
      <c r="S22" s="66">
        <v>0.0</v>
      </c>
      <c r="T22" s="68">
        <f t="shared" si="3"/>
        <v>6</v>
      </c>
      <c r="U22" s="70">
        <f t="shared" si="4"/>
        <v>6</v>
      </c>
      <c r="V22" s="31"/>
      <c r="W22" s="71"/>
      <c r="X22" s="3"/>
      <c r="Y22" s="3"/>
      <c r="Z22" s="3"/>
    </row>
    <row r="23" ht="22.5" customHeight="1">
      <c r="A23" s="22">
        <v>12.0</v>
      </c>
      <c r="B23" s="22"/>
      <c r="C23" s="23" t="s">
        <v>72</v>
      </c>
      <c r="D23" s="24" t="s">
        <v>73</v>
      </c>
      <c r="E23" s="25" t="s">
        <v>74</v>
      </c>
      <c r="F23" s="26" t="s">
        <v>75</v>
      </c>
      <c r="G23" s="27" t="s">
        <v>29</v>
      </c>
      <c r="H23" s="66">
        <v>42.0</v>
      </c>
      <c r="I23" s="66">
        <v>1.5</v>
      </c>
      <c r="J23" s="67">
        <v>2.0</v>
      </c>
      <c r="K23" s="67">
        <v>2.0</v>
      </c>
      <c r="L23" s="66">
        <v>2.0</v>
      </c>
      <c r="M23" s="66">
        <v>2.0</v>
      </c>
      <c r="N23" s="68">
        <f t="shared" si="1"/>
        <v>9.5</v>
      </c>
      <c r="O23" s="66">
        <v>1.5</v>
      </c>
      <c r="P23" s="67">
        <v>2.0</v>
      </c>
      <c r="Q23" s="67">
        <v>2.0</v>
      </c>
      <c r="R23" s="66">
        <v>2.0</v>
      </c>
      <c r="S23" s="66">
        <v>2.0</v>
      </c>
      <c r="T23" s="68">
        <f t="shared" si="3"/>
        <v>9.5</v>
      </c>
      <c r="U23" s="70">
        <f t="shared" si="4"/>
        <v>9.5</v>
      </c>
      <c r="V23" s="31"/>
      <c r="W23" s="71"/>
      <c r="X23" s="3"/>
      <c r="Y23" s="3"/>
      <c r="Z23" s="3"/>
    </row>
    <row r="24" ht="22.5" customHeight="1">
      <c r="A24" s="22">
        <v>13.0</v>
      </c>
      <c r="B24" s="22"/>
      <c r="C24" s="23" t="s">
        <v>77</v>
      </c>
      <c r="D24" s="24" t="s">
        <v>78</v>
      </c>
      <c r="E24" s="25" t="s">
        <v>79</v>
      </c>
      <c r="F24" s="26" t="s">
        <v>80</v>
      </c>
      <c r="G24" s="27" t="s">
        <v>29</v>
      </c>
      <c r="H24" s="66">
        <v>43.0</v>
      </c>
      <c r="I24" s="66">
        <v>0.0</v>
      </c>
      <c r="J24" s="67">
        <v>2.0</v>
      </c>
      <c r="K24" s="67">
        <v>2.0</v>
      </c>
      <c r="L24" s="66">
        <v>2.0</v>
      </c>
      <c r="M24" s="66">
        <v>1.0</v>
      </c>
      <c r="N24" s="68">
        <f t="shared" si="1"/>
        <v>7</v>
      </c>
      <c r="O24" s="66">
        <v>0.0</v>
      </c>
      <c r="P24" s="67">
        <v>2.0</v>
      </c>
      <c r="Q24" s="67">
        <v>2.0</v>
      </c>
      <c r="R24" s="66">
        <v>2.0</v>
      </c>
      <c r="S24" s="66">
        <v>1.0</v>
      </c>
      <c r="T24" s="68">
        <f t="shared" si="3"/>
        <v>7</v>
      </c>
      <c r="U24" s="70">
        <f t="shared" si="4"/>
        <v>7</v>
      </c>
      <c r="V24" s="31"/>
      <c r="W24" s="71"/>
      <c r="X24" s="3"/>
      <c r="Y24" s="3"/>
      <c r="Z24" s="3"/>
    </row>
    <row r="25" ht="22.5" customHeight="1">
      <c r="A25" s="22">
        <v>14.0</v>
      </c>
      <c r="B25" s="22"/>
      <c r="C25" s="23" t="s">
        <v>82</v>
      </c>
      <c r="D25" s="24" t="s">
        <v>83</v>
      </c>
      <c r="E25" s="25" t="s">
        <v>84</v>
      </c>
      <c r="F25" s="26" t="s">
        <v>85</v>
      </c>
      <c r="G25" s="27" t="s">
        <v>29</v>
      </c>
      <c r="H25" s="66">
        <v>44.0</v>
      </c>
      <c r="I25" s="66">
        <v>0.0</v>
      </c>
      <c r="J25" s="67">
        <v>1.0</v>
      </c>
      <c r="K25" s="67">
        <v>1.0</v>
      </c>
      <c r="L25" s="66">
        <v>0.0</v>
      </c>
      <c r="M25" s="66">
        <v>1.0</v>
      </c>
      <c r="N25" s="68">
        <f t="shared" si="1"/>
        <v>3</v>
      </c>
      <c r="O25" s="66">
        <v>0.0</v>
      </c>
      <c r="P25" s="67">
        <v>1.0</v>
      </c>
      <c r="Q25" s="67">
        <v>1.0</v>
      </c>
      <c r="R25" s="66">
        <v>1.0</v>
      </c>
      <c r="S25" s="66">
        <v>0.0</v>
      </c>
      <c r="T25" s="68">
        <f t="shared" si="3"/>
        <v>3</v>
      </c>
      <c r="U25" s="70">
        <f t="shared" si="4"/>
        <v>3</v>
      </c>
      <c r="V25" s="31"/>
      <c r="W25" s="71"/>
      <c r="X25" s="3"/>
      <c r="Y25" s="3"/>
      <c r="Z25" s="3"/>
    </row>
    <row r="26" ht="22.5" customHeight="1">
      <c r="A26" s="22">
        <v>15.0</v>
      </c>
      <c r="B26" s="22"/>
      <c r="C26" s="23" t="s">
        <v>87</v>
      </c>
      <c r="D26" s="24" t="s">
        <v>88</v>
      </c>
      <c r="E26" s="25" t="s">
        <v>89</v>
      </c>
      <c r="F26" s="26" t="s">
        <v>90</v>
      </c>
      <c r="G26" s="27" t="s">
        <v>29</v>
      </c>
      <c r="H26" s="66">
        <v>45.0</v>
      </c>
      <c r="I26" s="66">
        <v>1.5</v>
      </c>
      <c r="J26" s="67">
        <v>1.75</v>
      </c>
      <c r="K26" s="67">
        <v>2.0</v>
      </c>
      <c r="L26" s="66">
        <v>1.75</v>
      </c>
      <c r="M26" s="66">
        <v>1.75</v>
      </c>
      <c r="N26" s="68">
        <f t="shared" si="1"/>
        <v>8.75</v>
      </c>
      <c r="O26" s="66">
        <v>1.5</v>
      </c>
      <c r="P26" s="67">
        <v>1.75</v>
      </c>
      <c r="Q26" s="67">
        <v>2.0</v>
      </c>
      <c r="R26" s="66">
        <v>1.75</v>
      </c>
      <c r="S26" s="66">
        <v>1.75</v>
      </c>
      <c r="T26" s="68">
        <f t="shared" si="3"/>
        <v>8.75</v>
      </c>
      <c r="U26" s="70">
        <f t="shared" si="4"/>
        <v>8.75</v>
      </c>
      <c r="V26" s="31"/>
      <c r="W26" s="71"/>
      <c r="X26" s="3"/>
      <c r="Y26" s="3"/>
      <c r="Z26" s="3"/>
    </row>
    <row r="27" ht="22.5" customHeight="1">
      <c r="A27" s="22">
        <v>16.0</v>
      </c>
      <c r="B27" s="22"/>
      <c r="C27" s="23" t="s">
        <v>91</v>
      </c>
      <c r="D27" s="24" t="s">
        <v>92</v>
      </c>
      <c r="E27" s="25" t="s">
        <v>93</v>
      </c>
      <c r="F27" s="26" t="s">
        <v>94</v>
      </c>
      <c r="G27" s="27" t="s">
        <v>29</v>
      </c>
      <c r="H27" s="66">
        <v>46.0</v>
      </c>
      <c r="I27" s="66">
        <v>0.0</v>
      </c>
      <c r="J27" s="67">
        <v>2.0</v>
      </c>
      <c r="K27" s="67">
        <v>2.0</v>
      </c>
      <c r="L27" s="66">
        <v>2.0</v>
      </c>
      <c r="M27" s="66">
        <v>2.0</v>
      </c>
      <c r="N27" s="68">
        <f t="shared" si="1"/>
        <v>8</v>
      </c>
      <c r="O27" s="66">
        <v>0.0</v>
      </c>
      <c r="P27" s="67">
        <v>2.0</v>
      </c>
      <c r="Q27" s="67">
        <v>2.0</v>
      </c>
      <c r="R27" s="66">
        <v>2.0</v>
      </c>
      <c r="S27" s="66">
        <v>2.0</v>
      </c>
      <c r="T27" s="68">
        <f t="shared" si="3"/>
        <v>8</v>
      </c>
      <c r="U27" s="70">
        <f t="shared" si="4"/>
        <v>8</v>
      </c>
      <c r="V27" s="31"/>
      <c r="W27" s="71"/>
      <c r="X27" s="3"/>
      <c r="Y27" s="3"/>
      <c r="Z27" s="3"/>
    </row>
    <row r="28" ht="22.5" customHeight="1">
      <c r="A28" s="22">
        <v>17.0</v>
      </c>
      <c r="B28" s="22"/>
      <c r="C28" s="23" t="s">
        <v>96</v>
      </c>
      <c r="D28" s="24" t="s">
        <v>97</v>
      </c>
      <c r="E28" s="25" t="s">
        <v>93</v>
      </c>
      <c r="F28" s="26" t="s">
        <v>98</v>
      </c>
      <c r="G28" s="27" t="s">
        <v>24</v>
      </c>
      <c r="H28" s="66">
        <v>47.0</v>
      </c>
      <c r="I28" s="66">
        <v>0.0</v>
      </c>
      <c r="J28" s="67">
        <v>2.0</v>
      </c>
      <c r="K28" s="67">
        <v>1.0</v>
      </c>
      <c r="L28" s="66">
        <v>1.75</v>
      </c>
      <c r="M28" s="66">
        <v>2.0</v>
      </c>
      <c r="N28" s="68">
        <f t="shared" si="1"/>
        <v>6.75</v>
      </c>
      <c r="O28" s="66">
        <v>0.0</v>
      </c>
      <c r="P28" s="67">
        <v>2.0</v>
      </c>
      <c r="Q28" s="67">
        <v>1.0</v>
      </c>
      <c r="R28" s="66">
        <v>2.0</v>
      </c>
      <c r="S28" s="66">
        <v>1.75</v>
      </c>
      <c r="T28" s="68">
        <f t="shared" si="3"/>
        <v>6.75</v>
      </c>
      <c r="U28" s="70">
        <f t="shared" si="4"/>
        <v>6.75</v>
      </c>
      <c r="V28" s="31"/>
      <c r="W28" s="71"/>
      <c r="X28" s="3"/>
      <c r="Y28" s="3"/>
      <c r="Z28" s="3"/>
    </row>
    <row r="29" ht="22.5" customHeight="1">
      <c r="A29" s="22">
        <v>18.0</v>
      </c>
      <c r="B29" s="22"/>
      <c r="C29" s="23" t="s">
        <v>100</v>
      </c>
      <c r="D29" s="24" t="s">
        <v>101</v>
      </c>
      <c r="E29" s="25" t="s">
        <v>102</v>
      </c>
      <c r="F29" s="26" t="s">
        <v>103</v>
      </c>
      <c r="G29" s="27" t="s">
        <v>29</v>
      </c>
      <c r="H29" s="66">
        <v>48.0</v>
      </c>
      <c r="I29" s="66">
        <v>0.0</v>
      </c>
      <c r="J29" s="67">
        <v>2.0</v>
      </c>
      <c r="K29" s="67">
        <v>1.0</v>
      </c>
      <c r="L29" s="66">
        <v>1.75</v>
      </c>
      <c r="M29" s="66">
        <v>2.0</v>
      </c>
      <c r="N29" s="68">
        <f t="shared" si="1"/>
        <v>6.75</v>
      </c>
      <c r="O29" s="66">
        <v>0.0</v>
      </c>
      <c r="P29" s="67">
        <v>2.0</v>
      </c>
      <c r="Q29" s="67">
        <v>1.0</v>
      </c>
      <c r="R29" s="66">
        <v>1.75</v>
      </c>
      <c r="S29" s="66">
        <v>2.0</v>
      </c>
      <c r="T29" s="68">
        <f t="shared" si="3"/>
        <v>6.75</v>
      </c>
      <c r="U29" s="70">
        <f t="shared" si="4"/>
        <v>6.75</v>
      </c>
      <c r="V29" s="31"/>
      <c r="W29" s="71"/>
      <c r="X29" s="3"/>
      <c r="Y29" s="3"/>
      <c r="Z29" s="3"/>
    </row>
    <row r="30" ht="22.5" customHeight="1">
      <c r="A30" s="22">
        <v>19.0</v>
      </c>
      <c r="B30" s="22"/>
      <c r="C30" s="23" t="s">
        <v>104</v>
      </c>
      <c r="D30" s="24" t="s">
        <v>105</v>
      </c>
      <c r="E30" s="25" t="s">
        <v>106</v>
      </c>
      <c r="F30" s="26" t="s">
        <v>41</v>
      </c>
      <c r="G30" s="27" t="s">
        <v>29</v>
      </c>
      <c r="H30" s="66">
        <v>49.0</v>
      </c>
      <c r="I30" s="66">
        <v>0.0</v>
      </c>
      <c r="J30" s="67">
        <v>1.75</v>
      </c>
      <c r="K30" s="67">
        <v>1.0</v>
      </c>
      <c r="L30" s="66">
        <v>0.0</v>
      </c>
      <c r="M30" s="66">
        <v>0.0</v>
      </c>
      <c r="N30" s="68">
        <f t="shared" si="1"/>
        <v>2.75</v>
      </c>
      <c r="O30" s="66">
        <v>0.0</v>
      </c>
      <c r="P30" s="67">
        <v>1.75</v>
      </c>
      <c r="Q30" s="67">
        <v>1.0</v>
      </c>
      <c r="R30" s="66">
        <v>0.0</v>
      </c>
      <c r="S30" s="66">
        <v>0.0</v>
      </c>
      <c r="T30" s="68">
        <f t="shared" si="3"/>
        <v>2.75</v>
      </c>
      <c r="U30" s="70">
        <f t="shared" si="4"/>
        <v>2.75</v>
      </c>
      <c r="V30" s="31"/>
      <c r="W30" s="71"/>
      <c r="X30" s="3"/>
      <c r="Y30" s="3"/>
      <c r="Z30" s="3"/>
    </row>
    <row r="31" ht="22.5" customHeight="1">
      <c r="A31" s="22">
        <v>20.0</v>
      </c>
      <c r="B31" s="22"/>
      <c r="C31" s="23" t="s">
        <v>108</v>
      </c>
      <c r="D31" s="24" t="s">
        <v>109</v>
      </c>
      <c r="E31" s="25" t="s">
        <v>110</v>
      </c>
      <c r="F31" s="26" t="s">
        <v>111</v>
      </c>
      <c r="G31" s="27" t="s">
        <v>24</v>
      </c>
      <c r="H31" s="66">
        <v>50.0</v>
      </c>
      <c r="I31" s="66">
        <v>0.0</v>
      </c>
      <c r="J31" s="67">
        <v>2.0</v>
      </c>
      <c r="K31" s="67">
        <v>2.0</v>
      </c>
      <c r="L31" s="66">
        <v>2.0</v>
      </c>
      <c r="M31" s="66">
        <v>2.0</v>
      </c>
      <c r="N31" s="68">
        <f t="shared" si="1"/>
        <v>8</v>
      </c>
      <c r="O31" s="66">
        <v>0.0</v>
      </c>
      <c r="P31" s="67">
        <v>2.0</v>
      </c>
      <c r="Q31" s="67">
        <v>2.0</v>
      </c>
      <c r="R31" s="66">
        <v>2.0</v>
      </c>
      <c r="S31" s="66">
        <v>2.0</v>
      </c>
      <c r="T31" s="68">
        <f t="shared" si="3"/>
        <v>8</v>
      </c>
      <c r="U31" s="70">
        <f t="shared" si="4"/>
        <v>8</v>
      </c>
      <c r="V31" s="31"/>
      <c r="W31" s="71"/>
      <c r="X31" s="3"/>
      <c r="Y31" s="3"/>
      <c r="Z31" s="3"/>
    </row>
    <row r="32" ht="22.5" customHeight="1">
      <c r="A32" s="22">
        <v>21.0</v>
      </c>
      <c r="B32" s="22"/>
      <c r="C32" s="23" t="s">
        <v>112</v>
      </c>
      <c r="D32" s="24" t="s">
        <v>113</v>
      </c>
      <c r="E32" s="25" t="s">
        <v>114</v>
      </c>
      <c r="F32" s="26" t="s">
        <v>115</v>
      </c>
      <c r="G32" s="27" t="s">
        <v>29</v>
      </c>
      <c r="H32" s="66">
        <v>1.0</v>
      </c>
      <c r="I32" s="66">
        <v>2.0</v>
      </c>
      <c r="J32" s="67">
        <v>2.0</v>
      </c>
      <c r="K32" s="67">
        <v>1.5</v>
      </c>
      <c r="L32" s="66">
        <v>2.0</v>
      </c>
      <c r="M32" s="66">
        <v>1.0</v>
      </c>
      <c r="N32" s="68">
        <f t="shared" si="1"/>
        <v>8.5</v>
      </c>
      <c r="O32" s="66">
        <v>2.0</v>
      </c>
      <c r="P32" s="67">
        <v>2.0</v>
      </c>
      <c r="Q32" s="67">
        <v>1.5</v>
      </c>
      <c r="R32" s="66">
        <v>2.0</v>
      </c>
      <c r="S32" s="66">
        <v>1.0</v>
      </c>
      <c r="T32" s="68">
        <f t="shared" si="3"/>
        <v>8.5</v>
      </c>
      <c r="U32" s="70">
        <f t="shared" si="4"/>
        <v>8.5</v>
      </c>
      <c r="V32" s="31"/>
      <c r="W32" s="71"/>
      <c r="X32" s="3"/>
      <c r="Y32" s="3"/>
      <c r="Z32" s="3"/>
    </row>
    <row r="33" ht="22.5" customHeight="1">
      <c r="A33" s="22">
        <v>22.0</v>
      </c>
      <c r="B33" s="22"/>
      <c r="C33" s="23" t="s">
        <v>117</v>
      </c>
      <c r="D33" s="24" t="s">
        <v>118</v>
      </c>
      <c r="E33" s="25" t="s">
        <v>119</v>
      </c>
      <c r="F33" s="26" t="s">
        <v>120</v>
      </c>
      <c r="G33" s="27" t="s">
        <v>24</v>
      </c>
      <c r="H33" s="66">
        <v>2.0</v>
      </c>
      <c r="I33" s="66">
        <v>0.5</v>
      </c>
      <c r="J33" s="67">
        <v>2.0</v>
      </c>
      <c r="K33" s="67">
        <v>2.0</v>
      </c>
      <c r="L33" s="66">
        <v>2.0</v>
      </c>
      <c r="M33" s="66">
        <v>2.0</v>
      </c>
      <c r="N33" s="68">
        <f t="shared" si="1"/>
        <v>8.5</v>
      </c>
      <c r="O33" s="66">
        <v>0.5</v>
      </c>
      <c r="P33" s="67">
        <v>2.0</v>
      </c>
      <c r="Q33" s="67">
        <v>2.0</v>
      </c>
      <c r="R33" s="66">
        <v>2.0</v>
      </c>
      <c r="S33" s="66">
        <v>2.0</v>
      </c>
      <c r="T33" s="68">
        <f t="shared" si="3"/>
        <v>8.5</v>
      </c>
      <c r="U33" s="70">
        <f t="shared" si="4"/>
        <v>8.5</v>
      </c>
      <c r="V33" s="31"/>
      <c r="W33" s="71"/>
      <c r="X33" s="3"/>
      <c r="Y33" s="3"/>
      <c r="Z33" s="3"/>
    </row>
    <row r="34" ht="22.5" customHeight="1">
      <c r="A34" s="22">
        <v>23.0</v>
      </c>
      <c r="B34" s="22"/>
      <c r="C34" s="23" t="s">
        <v>121</v>
      </c>
      <c r="D34" s="24" t="s">
        <v>122</v>
      </c>
      <c r="E34" s="25" t="s">
        <v>123</v>
      </c>
      <c r="F34" s="26" t="s">
        <v>124</v>
      </c>
      <c r="G34" s="27" t="s">
        <v>29</v>
      </c>
      <c r="H34" s="66">
        <v>3.0</v>
      </c>
      <c r="I34" s="66">
        <v>2.0</v>
      </c>
      <c r="J34" s="67">
        <v>2.0</v>
      </c>
      <c r="K34" s="67">
        <v>2.0</v>
      </c>
      <c r="L34" s="66">
        <v>2.0</v>
      </c>
      <c r="M34" s="66">
        <v>2.0</v>
      </c>
      <c r="N34" s="68">
        <f t="shared" si="1"/>
        <v>10</v>
      </c>
      <c r="O34" s="66">
        <v>2.0</v>
      </c>
      <c r="P34" s="67">
        <v>2.0</v>
      </c>
      <c r="Q34" s="67">
        <v>2.0</v>
      </c>
      <c r="R34" s="66">
        <v>2.0</v>
      </c>
      <c r="S34" s="66">
        <v>2.0</v>
      </c>
      <c r="T34" s="68">
        <f t="shared" si="3"/>
        <v>10</v>
      </c>
      <c r="U34" s="70">
        <f t="shared" si="4"/>
        <v>10</v>
      </c>
      <c r="V34" s="31"/>
      <c r="W34" s="71"/>
      <c r="X34" s="3"/>
      <c r="Y34" s="3"/>
      <c r="Z34" s="3"/>
    </row>
    <row r="35" ht="22.5" customHeight="1">
      <c r="A35" s="22">
        <v>24.0</v>
      </c>
      <c r="B35" s="22"/>
      <c r="C35" s="72">
        <v>2.0000961E7</v>
      </c>
      <c r="D35" s="73" t="s">
        <v>125</v>
      </c>
      <c r="E35" s="74" t="s">
        <v>22</v>
      </c>
      <c r="F35" s="35">
        <v>38077.0</v>
      </c>
      <c r="G35" s="36" t="s">
        <v>29</v>
      </c>
      <c r="H35" s="66">
        <v>4.0</v>
      </c>
      <c r="I35" s="66">
        <v>0.0</v>
      </c>
      <c r="J35" s="67">
        <v>2.0</v>
      </c>
      <c r="K35" s="67">
        <v>2.0</v>
      </c>
      <c r="L35" s="66">
        <v>0.0</v>
      </c>
      <c r="M35" s="66">
        <v>1.5</v>
      </c>
      <c r="N35" s="68">
        <f t="shared" si="1"/>
        <v>5.5</v>
      </c>
      <c r="O35" s="66">
        <v>0.0</v>
      </c>
      <c r="P35" s="67">
        <v>2.0</v>
      </c>
      <c r="Q35" s="67">
        <v>2.0</v>
      </c>
      <c r="R35" s="66">
        <v>1.5</v>
      </c>
      <c r="S35" s="66">
        <v>0.0</v>
      </c>
      <c r="T35" s="68">
        <f t="shared" si="3"/>
        <v>5.5</v>
      </c>
      <c r="U35" s="70">
        <f t="shared" si="4"/>
        <v>5.5</v>
      </c>
      <c r="V35" s="75" t="s">
        <v>213</v>
      </c>
      <c r="W35" s="3"/>
      <c r="X35" s="3"/>
      <c r="Y35" s="3"/>
      <c r="Z35" s="3"/>
    </row>
    <row r="36" ht="22.5" customHeight="1">
      <c r="A36" s="22">
        <v>25.0</v>
      </c>
      <c r="B36" s="22"/>
      <c r="C36" s="72">
        <v>2.0002472E7</v>
      </c>
      <c r="D36" s="73" t="s">
        <v>126</v>
      </c>
      <c r="E36" s="74" t="s">
        <v>22</v>
      </c>
      <c r="F36" s="35">
        <v>38459.0</v>
      </c>
      <c r="G36" s="36" t="s">
        <v>24</v>
      </c>
      <c r="H36" s="66">
        <v>5.0</v>
      </c>
      <c r="I36" s="66">
        <v>0.0</v>
      </c>
      <c r="J36" s="67">
        <v>2.0</v>
      </c>
      <c r="K36" s="67">
        <v>1.75</v>
      </c>
      <c r="L36" s="66">
        <v>2.0</v>
      </c>
      <c r="M36" s="66">
        <v>2.0</v>
      </c>
      <c r="N36" s="68">
        <f t="shared" si="1"/>
        <v>7.75</v>
      </c>
      <c r="O36" s="66">
        <v>0.0</v>
      </c>
      <c r="P36" s="67">
        <v>2.0</v>
      </c>
      <c r="Q36" s="67">
        <v>1.75</v>
      </c>
      <c r="R36" s="66">
        <v>2.0</v>
      </c>
      <c r="S36" s="66">
        <v>2.0</v>
      </c>
      <c r="T36" s="68">
        <f t="shared" si="3"/>
        <v>7.75</v>
      </c>
      <c r="U36" s="70">
        <f t="shared" si="4"/>
        <v>7.75</v>
      </c>
      <c r="V36" s="75" t="s">
        <v>213</v>
      </c>
      <c r="W36" s="3"/>
      <c r="X36" s="3"/>
      <c r="Y36" s="3"/>
      <c r="Z36" s="3"/>
    </row>
    <row r="37" ht="22.5" customHeight="1">
      <c r="A37" s="22">
        <v>26.0</v>
      </c>
      <c r="B37" s="22"/>
      <c r="C37" s="72">
        <v>2.0005454E7</v>
      </c>
      <c r="D37" s="73" t="s">
        <v>128</v>
      </c>
      <c r="E37" s="74" t="s">
        <v>22</v>
      </c>
      <c r="F37" s="35">
        <v>37049.0</v>
      </c>
      <c r="G37" s="36" t="s">
        <v>29</v>
      </c>
      <c r="H37" s="66">
        <v>6.0</v>
      </c>
      <c r="I37" s="66">
        <v>0.5</v>
      </c>
      <c r="J37" s="67">
        <v>2.0</v>
      </c>
      <c r="K37" s="67">
        <v>2.0</v>
      </c>
      <c r="L37" s="66">
        <v>2.0</v>
      </c>
      <c r="M37" s="66">
        <v>0.0</v>
      </c>
      <c r="N37" s="68">
        <f t="shared" si="1"/>
        <v>6.5</v>
      </c>
      <c r="O37" s="66">
        <v>0.5</v>
      </c>
      <c r="P37" s="67">
        <v>2.0</v>
      </c>
      <c r="Q37" s="67">
        <v>2.0</v>
      </c>
      <c r="R37" s="22">
        <f>1+1</f>
        <v>2</v>
      </c>
      <c r="S37" s="66">
        <v>0.0</v>
      </c>
      <c r="T37" s="68">
        <f t="shared" si="3"/>
        <v>6.5</v>
      </c>
      <c r="U37" s="70">
        <f t="shared" si="4"/>
        <v>6.5</v>
      </c>
      <c r="V37" s="75" t="s">
        <v>213</v>
      </c>
      <c r="W37" s="3"/>
      <c r="X37" s="3"/>
      <c r="Y37" s="3"/>
      <c r="Z37" s="3"/>
    </row>
    <row r="38" ht="22.5" customHeight="1">
      <c r="A38" s="22">
        <v>27.0</v>
      </c>
      <c r="B38" s="22"/>
      <c r="C38" s="72">
        <v>2.0000078E7</v>
      </c>
      <c r="D38" s="73" t="s">
        <v>129</v>
      </c>
      <c r="E38" s="74" t="s">
        <v>130</v>
      </c>
      <c r="F38" s="35">
        <v>38630.0</v>
      </c>
      <c r="G38" s="36" t="s">
        <v>29</v>
      </c>
      <c r="H38" s="66">
        <v>7.0</v>
      </c>
      <c r="I38" s="66">
        <v>0.0</v>
      </c>
      <c r="J38" s="67">
        <v>2.0</v>
      </c>
      <c r="K38" s="67">
        <v>2.0</v>
      </c>
      <c r="L38" s="66">
        <v>2.0</v>
      </c>
      <c r="M38" s="66">
        <v>2.0</v>
      </c>
      <c r="N38" s="68">
        <f t="shared" si="1"/>
        <v>8</v>
      </c>
      <c r="O38" s="66">
        <v>0.0</v>
      </c>
      <c r="P38" s="67">
        <v>2.0</v>
      </c>
      <c r="Q38" s="67">
        <v>2.0</v>
      </c>
      <c r="R38" s="66">
        <v>2.0</v>
      </c>
      <c r="S38" s="66">
        <v>2.0</v>
      </c>
      <c r="T38" s="68">
        <f t="shared" si="3"/>
        <v>8</v>
      </c>
      <c r="U38" s="70">
        <f t="shared" si="4"/>
        <v>8</v>
      </c>
      <c r="V38" s="75" t="s">
        <v>213</v>
      </c>
      <c r="W38" s="3"/>
      <c r="X38" s="3"/>
      <c r="Y38" s="3"/>
      <c r="Z38" s="3"/>
    </row>
    <row r="39" ht="22.5" customHeight="1">
      <c r="A39" s="22">
        <v>28.0</v>
      </c>
      <c r="B39" s="22"/>
      <c r="C39" s="72">
        <v>2.0005503E7</v>
      </c>
      <c r="D39" s="73" t="s">
        <v>131</v>
      </c>
      <c r="E39" s="74" t="s">
        <v>45</v>
      </c>
      <c r="F39" s="35">
        <v>37315.0</v>
      </c>
      <c r="G39" s="36" t="s">
        <v>24</v>
      </c>
      <c r="H39" s="66">
        <v>8.0</v>
      </c>
      <c r="I39" s="66">
        <v>0.5</v>
      </c>
      <c r="J39" s="67">
        <v>2.0</v>
      </c>
      <c r="K39" s="67">
        <v>2.0</v>
      </c>
      <c r="L39" s="66">
        <v>2.0</v>
      </c>
      <c r="M39" s="66">
        <v>2.0</v>
      </c>
      <c r="N39" s="68">
        <f t="shared" si="1"/>
        <v>8.5</v>
      </c>
      <c r="O39" s="66">
        <v>0.5</v>
      </c>
      <c r="P39" s="67">
        <v>2.0</v>
      </c>
      <c r="Q39" s="67">
        <v>2.0</v>
      </c>
      <c r="R39" s="66">
        <v>2.0</v>
      </c>
      <c r="S39" s="66">
        <v>2.0</v>
      </c>
      <c r="T39" s="68">
        <f t="shared" si="3"/>
        <v>8.5</v>
      </c>
      <c r="U39" s="70">
        <f t="shared" si="4"/>
        <v>8.5</v>
      </c>
      <c r="V39" s="75" t="s">
        <v>213</v>
      </c>
      <c r="W39" s="3"/>
      <c r="X39" s="3"/>
      <c r="Y39" s="3"/>
      <c r="Z39" s="3"/>
    </row>
    <row r="40" ht="22.5" customHeight="1">
      <c r="A40" s="22">
        <v>29.0</v>
      </c>
      <c r="B40" s="22"/>
      <c r="C40" s="72">
        <v>2.0001907E7</v>
      </c>
      <c r="D40" s="73" t="s">
        <v>132</v>
      </c>
      <c r="E40" s="74" t="s">
        <v>133</v>
      </c>
      <c r="F40" s="35">
        <v>38374.0</v>
      </c>
      <c r="G40" s="36" t="s">
        <v>24</v>
      </c>
      <c r="H40" s="66">
        <v>9.0</v>
      </c>
      <c r="I40" s="66">
        <v>1.5</v>
      </c>
      <c r="J40" s="67">
        <v>2.0</v>
      </c>
      <c r="K40" s="67">
        <v>2.0</v>
      </c>
      <c r="L40" s="66">
        <v>2.0</v>
      </c>
      <c r="M40" s="66">
        <v>2.0</v>
      </c>
      <c r="N40" s="68">
        <f t="shared" si="1"/>
        <v>9.5</v>
      </c>
      <c r="O40" s="66">
        <v>1.5</v>
      </c>
      <c r="P40" s="67">
        <v>2.0</v>
      </c>
      <c r="Q40" s="67">
        <v>2.0</v>
      </c>
      <c r="R40" s="66">
        <v>2.0</v>
      </c>
      <c r="S40" s="66">
        <v>2.0</v>
      </c>
      <c r="T40" s="68">
        <f t="shared" si="3"/>
        <v>9.5</v>
      </c>
      <c r="U40" s="70">
        <f t="shared" si="4"/>
        <v>9.5</v>
      </c>
      <c r="V40" s="75" t="s">
        <v>213</v>
      </c>
      <c r="W40" s="3"/>
      <c r="X40" s="3"/>
      <c r="Y40" s="3"/>
      <c r="Z40" s="3"/>
    </row>
    <row r="41" ht="22.5" customHeight="1">
      <c r="A41" s="22">
        <v>30.0</v>
      </c>
      <c r="B41" s="22"/>
      <c r="C41" s="72">
        <v>2.0003101E7</v>
      </c>
      <c r="D41" s="73" t="s">
        <v>134</v>
      </c>
      <c r="E41" s="74" t="s">
        <v>135</v>
      </c>
      <c r="F41" s="35">
        <v>38476.0</v>
      </c>
      <c r="G41" s="36" t="s">
        <v>24</v>
      </c>
      <c r="H41" s="66">
        <v>10.0</v>
      </c>
      <c r="I41" s="66">
        <v>1.0</v>
      </c>
      <c r="J41" s="67">
        <v>0.0</v>
      </c>
      <c r="K41" s="67">
        <v>0.0</v>
      </c>
      <c r="L41" s="66">
        <v>0.0</v>
      </c>
      <c r="M41" s="66">
        <v>1.0</v>
      </c>
      <c r="N41" s="68">
        <f t="shared" si="1"/>
        <v>2</v>
      </c>
      <c r="O41" s="66">
        <v>1.0</v>
      </c>
      <c r="P41" s="67">
        <v>0.0</v>
      </c>
      <c r="Q41" s="67">
        <v>0.0</v>
      </c>
      <c r="R41" s="66">
        <v>1.0</v>
      </c>
      <c r="S41" s="66">
        <v>0.0</v>
      </c>
      <c r="T41" s="68">
        <f t="shared" si="3"/>
        <v>2</v>
      </c>
      <c r="U41" s="70">
        <f t="shared" si="4"/>
        <v>2</v>
      </c>
      <c r="V41" s="75" t="s">
        <v>213</v>
      </c>
      <c r="W41" s="3"/>
      <c r="X41" s="3"/>
      <c r="Y41" s="3"/>
      <c r="Z41" s="3"/>
    </row>
    <row r="42" ht="22.5" customHeight="1">
      <c r="A42" s="22">
        <v>31.0</v>
      </c>
      <c r="B42" s="22"/>
      <c r="C42" s="72">
        <v>2.0002507E7</v>
      </c>
      <c r="D42" s="73" t="s">
        <v>132</v>
      </c>
      <c r="E42" s="74" t="s">
        <v>137</v>
      </c>
      <c r="F42" s="35">
        <v>38246.0</v>
      </c>
      <c r="G42" s="36" t="s">
        <v>29</v>
      </c>
      <c r="H42" s="66">
        <v>11.0</v>
      </c>
      <c r="I42" s="66">
        <v>0.0</v>
      </c>
      <c r="J42" s="67">
        <v>1.25</v>
      </c>
      <c r="K42" s="67">
        <v>0.5</v>
      </c>
      <c r="L42" s="66">
        <v>2.0</v>
      </c>
      <c r="M42" s="66">
        <v>0.0</v>
      </c>
      <c r="N42" s="68">
        <f t="shared" si="1"/>
        <v>3.75</v>
      </c>
      <c r="O42" s="66">
        <v>0.0</v>
      </c>
      <c r="P42" s="67">
        <v>1.25</v>
      </c>
      <c r="Q42" s="67">
        <v>0.5</v>
      </c>
      <c r="R42" s="66">
        <v>2.0</v>
      </c>
      <c r="S42" s="66">
        <v>0.0</v>
      </c>
      <c r="T42" s="68">
        <f t="shared" si="3"/>
        <v>3.75</v>
      </c>
      <c r="U42" s="70">
        <f t="shared" si="4"/>
        <v>3.75</v>
      </c>
      <c r="V42" s="75" t="s">
        <v>213</v>
      </c>
      <c r="W42" s="3"/>
      <c r="X42" s="3"/>
      <c r="Y42" s="3"/>
      <c r="Z42" s="3"/>
    </row>
    <row r="43" ht="22.5" customHeight="1">
      <c r="A43" s="22">
        <v>32.0</v>
      </c>
      <c r="B43" s="22"/>
      <c r="C43" s="72">
        <v>2.0004282E7</v>
      </c>
      <c r="D43" s="73" t="s">
        <v>139</v>
      </c>
      <c r="E43" s="74" t="s">
        <v>137</v>
      </c>
      <c r="F43" s="35">
        <v>38632.0</v>
      </c>
      <c r="G43" s="36" t="s">
        <v>24</v>
      </c>
      <c r="H43" s="66">
        <v>12.0</v>
      </c>
      <c r="I43" s="66">
        <v>0.0</v>
      </c>
      <c r="J43" s="67">
        <v>2.0</v>
      </c>
      <c r="K43" s="67">
        <v>2.0</v>
      </c>
      <c r="L43" s="66">
        <v>2.0</v>
      </c>
      <c r="M43" s="66">
        <v>2.0</v>
      </c>
      <c r="N43" s="68">
        <f t="shared" si="1"/>
        <v>8</v>
      </c>
      <c r="O43" s="66">
        <v>0.0</v>
      </c>
      <c r="P43" s="67">
        <v>2.0</v>
      </c>
      <c r="Q43" s="67">
        <v>2.0</v>
      </c>
      <c r="R43" s="66">
        <v>2.0</v>
      </c>
      <c r="S43" s="66">
        <v>2.0</v>
      </c>
      <c r="T43" s="68">
        <f t="shared" si="3"/>
        <v>8</v>
      </c>
      <c r="U43" s="70">
        <f t="shared" si="4"/>
        <v>8</v>
      </c>
      <c r="V43" s="75" t="s">
        <v>213</v>
      </c>
      <c r="W43" s="3"/>
      <c r="X43" s="3"/>
      <c r="Y43" s="3"/>
      <c r="Z43" s="3"/>
    </row>
    <row r="44" ht="22.5" customHeight="1">
      <c r="A44" s="22">
        <v>33.0</v>
      </c>
      <c r="B44" s="22"/>
      <c r="C44" s="72">
        <v>2.0000946E7</v>
      </c>
      <c r="D44" s="73" t="s">
        <v>131</v>
      </c>
      <c r="E44" s="74" t="s">
        <v>140</v>
      </c>
      <c r="F44" s="35">
        <v>38238.0</v>
      </c>
      <c r="G44" s="36" t="s">
        <v>29</v>
      </c>
      <c r="H44" s="66">
        <v>13.0</v>
      </c>
      <c r="I44" s="66">
        <v>0.0</v>
      </c>
      <c r="J44" s="67">
        <v>1.5</v>
      </c>
      <c r="K44" s="67">
        <v>1.0</v>
      </c>
      <c r="L44" s="66">
        <v>0.0</v>
      </c>
      <c r="M44" s="66">
        <v>0.0</v>
      </c>
      <c r="N44" s="68">
        <f t="shared" si="1"/>
        <v>2.5</v>
      </c>
      <c r="O44" s="66">
        <v>0.0</v>
      </c>
      <c r="P44" s="67">
        <v>1.5</v>
      </c>
      <c r="Q44" s="67">
        <v>1.0</v>
      </c>
      <c r="R44" s="66">
        <v>0.0</v>
      </c>
      <c r="S44" s="66">
        <v>0.0</v>
      </c>
      <c r="T44" s="68">
        <f t="shared" si="3"/>
        <v>2.5</v>
      </c>
      <c r="U44" s="70">
        <f t="shared" si="4"/>
        <v>2.5</v>
      </c>
      <c r="V44" s="75" t="s">
        <v>213</v>
      </c>
      <c r="W44" s="3"/>
      <c r="X44" s="3"/>
      <c r="Y44" s="3"/>
      <c r="Z44" s="3"/>
    </row>
    <row r="45" ht="22.5" customHeight="1">
      <c r="A45" s="22">
        <v>34.0</v>
      </c>
      <c r="B45" s="22"/>
      <c r="C45" s="72">
        <v>2.0001178E7</v>
      </c>
      <c r="D45" s="73" t="s">
        <v>142</v>
      </c>
      <c r="E45" s="74" t="s">
        <v>143</v>
      </c>
      <c r="F45" s="35">
        <v>38676.0</v>
      </c>
      <c r="G45" s="36" t="s">
        <v>24</v>
      </c>
      <c r="H45" s="66">
        <v>14.0</v>
      </c>
      <c r="I45" s="66">
        <v>1.25</v>
      </c>
      <c r="J45" s="67">
        <v>1.0</v>
      </c>
      <c r="K45" s="67">
        <v>0.5</v>
      </c>
      <c r="L45" s="66">
        <v>1.0</v>
      </c>
      <c r="M45" s="66">
        <v>1.0</v>
      </c>
      <c r="N45" s="68">
        <f t="shared" si="1"/>
        <v>4.75</v>
      </c>
      <c r="O45" s="66">
        <v>1.25</v>
      </c>
      <c r="P45" s="67">
        <v>1.0</v>
      </c>
      <c r="Q45" s="67">
        <v>0.5</v>
      </c>
      <c r="R45" s="66">
        <v>1.0</v>
      </c>
      <c r="S45" s="66">
        <v>1.0</v>
      </c>
      <c r="T45" s="68">
        <f t="shared" si="3"/>
        <v>4.75</v>
      </c>
      <c r="U45" s="70">
        <f t="shared" si="4"/>
        <v>4.75</v>
      </c>
      <c r="V45" s="75" t="s">
        <v>213</v>
      </c>
      <c r="W45" s="3"/>
      <c r="X45" s="3"/>
      <c r="Y45" s="3"/>
      <c r="Z45" s="3"/>
    </row>
    <row r="46" ht="22.5" customHeight="1">
      <c r="A46" s="22">
        <v>35.0</v>
      </c>
      <c r="B46" s="22"/>
      <c r="C46" s="72">
        <v>2.0005721E7</v>
      </c>
      <c r="D46" s="73" t="s">
        <v>144</v>
      </c>
      <c r="E46" s="74" t="s">
        <v>143</v>
      </c>
      <c r="F46" s="35">
        <v>38494.0</v>
      </c>
      <c r="G46" s="36" t="s">
        <v>29</v>
      </c>
      <c r="H46" s="66">
        <v>15.0</v>
      </c>
      <c r="I46" s="66">
        <v>0.0</v>
      </c>
      <c r="J46" s="67">
        <v>2.0</v>
      </c>
      <c r="K46" s="67">
        <v>1.75</v>
      </c>
      <c r="L46" s="66">
        <v>2.0</v>
      </c>
      <c r="M46" s="66">
        <v>1.5</v>
      </c>
      <c r="N46" s="68">
        <f t="shared" si="1"/>
        <v>7.25</v>
      </c>
      <c r="O46" s="66">
        <v>0.0</v>
      </c>
      <c r="P46" s="67">
        <v>1.75</v>
      </c>
      <c r="Q46" s="67">
        <v>2.0</v>
      </c>
      <c r="R46" s="66">
        <v>2.0</v>
      </c>
      <c r="S46" s="66">
        <v>1.5</v>
      </c>
      <c r="T46" s="68">
        <f t="shared" si="3"/>
        <v>7.25</v>
      </c>
      <c r="U46" s="70">
        <f t="shared" si="4"/>
        <v>7.25</v>
      </c>
      <c r="V46" s="75" t="s">
        <v>213</v>
      </c>
      <c r="W46" s="3"/>
      <c r="X46" s="3"/>
      <c r="Y46" s="3"/>
      <c r="Z46" s="3"/>
    </row>
    <row r="47" ht="22.5" customHeight="1">
      <c r="A47" s="22">
        <v>36.0</v>
      </c>
      <c r="B47" s="22"/>
      <c r="C47" s="72">
        <v>2.0002075E7</v>
      </c>
      <c r="D47" s="73" t="s">
        <v>146</v>
      </c>
      <c r="E47" s="74" t="s">
        <v>147</v>
      </c>
      <c r="F47" s="35">
        <v>38674.0</v>
      </c>
      <c r="G47" s="36" t="s">
        <v>29</v>
      </c>
      <c r="H47" s="66">
        <v>16.0</v>
      </c>
      <c r="I47" s="66">
        <v>0.0</v>
      </c>
      <c r="J47" s="67">
        <v>1.0</v>
      </c>
      <c r="K47" s="67">
        <v>2.0</v>
      </c>
      <c r="L47" s="66">
        <v>2.0</v>
      </c>
      <c r="M47" s="66">
        <v>2.0</v>
      </c>
      <c r="N47" s="68">
        <f t="shared" si="1"/>
        <v>7</v>
      </c>
      <c r="O47" s="66">
        <v>0.0</v>
      </c>
      <c r="P47" s="67">
        <v>1.0</v>
      </c>
      <c r="Q47" s="67">
        <v>2.0</v>
      </c>
      <c r="R47" s="66">
        <v>2.0</v>
      </c>
      <c r="S47" s="66">
        <v>2.0</v>
      </c>
      <c r="T47" s="68">
        <f t="shared" si="3"/>
        <v>7</v>
      </c>
      <c r="U47" s="70">
        <f t="shared" si="4"/>
        <v>7</v>
      </c>
      <c r="V47" s="75" t="s">
        <v>213</v>
      </c>
      <c r="W47" s="3"/>
      <c r="X47" s="3"/>
      <c r="Y47" s="3"/>
      <c r="Z47" s="3"/>
    </row>
    <row r="48" ht="22.5" customHeight="1">
      <c r="A48" s="22">
        <v>37.0</v>
      </c>
      <c r="B48" s="22"/>
      <c r="C48" s="72">
        <v>2.0000277E7</v>
      </c>
      <c r="D48" s="73" t="s">
        <v>92</v>
      </c>
      <c r="E48" s="74" t="s">
        <v>148</v>
      </c>
      <c r="F48" s="35">
        <v>38361.0</v>
      </c>
      <c r="G48" s="36" t="s">
        <v>29</v>
      </c>
      <c r="H48" s="66">
        <v>17.0</v>
      </c>
      <c r="I48" s="66">
        <v>1.5</v>
      </c>
      <c r="J48" s="67">
        <v>2.0</v>
      </c>
      <c r="K48" s="67">
        <v>2.0</v>
      </c>
      <c r="L48" s="66">
        <v>1.75</v>
      </c>
      <c r="M48" s="66">
        <v>2.0</v>
      </c>
      <c r="N48" s="68">
        <f t="shared" si="1"/>
        <v>9.25</v>
      </c>
      <c r="O48" s="66">
        <v>1.5</v>
      </c>
      <c r="P48" s="67">
        <v>2.0</v>
      </c>
      <c r="Q48" s="67">
        <v>2.0</v>
      </c>
      <c r="R48" s="66">
        <v>1.75</v>
      </c>
      <c r="S48" s="66">
        <v>2.0</v>
      </c>
      <c r="T48" s="68">
        <f t="shared" si="3"/>
        <v>9.25</v>
      </c>
      <c r="U48" s="70">
        <f t="shared" si="4"/>
        <v>9.25</v>
      </c>
      <c r="V48" s="75" t="s">
        <v>213</v>
      </c>
      <c r="W48" s="3"/>
      <c r="X48" s="3"/>
      <c r="Y48" s="3"/>
      <c r="Z48" s="3"/>
    </row>
    <row r="49" ht="22.5" customHeight="1">
      <c r="A49" s="22">
        <v>38.0</v>
      </c>
      <c r="B49" s="22"/>
      <c r="C49" s="72">
        <v>2.0000087E7</v>
      </c>
      <c r="D49" s="73" t="s">
        <v>150</v>
      </c>
      <c r="E49" s="74" t="s">
        <v>60</v>
      </c>
      <c r="F49" s="35">
        <v>38581.0</v>
      </c>
      <c r="G49" s="36" t="s">
        <v>24</v>
      </c>
      <c r="H49" s="66">
        <v>18.0</v>
      </c>
      <c r="I49" s="66">
        <v>1.0</v>
      </c>
      <c r="J49" s="67">
        <v>2.0</v>
      </c>
      <c r="K49" s="67">
        <v>2.0</v>
      </c>
      <c r="L49" s="66">
        <v>2.0</v>
      </c>
      <c r="M49" s="66">
        <v>2.0</v>
      </c>
      <c r="N49" s="68">
        <f t="shared" si="1"/>
        <v>9</v>
      </c>
      <c r="O49" s="66">
        <v>1.0</v>
      </c>
      <c r="P49" s="67">
        <v>2.0</v>
      </c>
      <c r="Q49" s="67">
        <v>2.0</v>
      </c>
      <c r="R49" s="66">
        <v>2.0</v>
      </c>
      <c r="S49" s="66">
        <v>2.0</v>
      </c>
      <c r="T49" s="68">
        <f t="shared" si="3"/>
        <v>9</v>
      </c>
      <c r="U49" s="70">
        <f t="shared" si="4"/>
        <v>9</v>
      </c>
      <c r="V49" s="75" t="s">
        <v>213</v>
      </c>
      <c r="W49" s="3"/>
      <c r="X49" s="3"/>
      <c r="Y49" s="3"/>
      <c r="Z49" s="3"/>
    </row>
    <row r="50" ht="22.5" customHeight="1">
      <c r="A50" s="22">
        <v>39.0</v>
      </c>
      <c r="B50" s="22"/>
      <c r="C50" s="72">
        <v>2.0002196E7</v>
      </c>
      <c r="D50" s="73" t="s">
        <v>152</v>
      </c>
      <c r="E50" s="74" t="s">
        <v>60</v>
      </c>
      <c r="F50" s="35">
        <v>37992.0</v>
      </c>
      <c r="G50" s="36" t="s">
        <v>24</v>
      </c>
      <c r="H50" s="66">
        <v>19.0</v>
      </c>
      <c r="I50" s="66">
        <v>0.0</v>
      </c>
      <c r="J50" s="67">
        <v>2.0</v>
      </c>
      <c r="K50" s="67">
        <v>2.0</v>
      </c>
      <c r="L50" s="66">
        <v>2.0</v>
      </c>
      <c r="M50" s="66">
        <v>1.75</v>
      </c>
      <c r="N50" s="68">
        <f t="shared" si="1"/>
        <v>7.75</v>
      </c>
      <c r="O50" s="66">
        <v>0.0</v>
      </c>
      <c r="P50" s="67">
        <v>2.0</v>
      </c>
      <c r="Q50" s="67">
        <v>2.0</v>
      </c>
      <c r="R50" s="66">
        <v>2.0</v>
      </c>
      <c r="S50" s="66">
        <v>1.75</v>
      </c>
      <c r="T50" s="68">
        <f t="shared" si="3"/>
        <v>7.75</v>
      </c>
      <c r="U50" s="70">
        <f t="shared" si="4"/>
        <v>7.75</v>
      </c>
      <c r="V50" s="75" t="s">
        <v>213</v>
      </c>
      <c r="W50" s="3"/>
      <c r="X50" s="3"/>
      <c r="Y50" s="3"/>
      <c r="Z50" s="3"/>
    </row>
    <row r="51" ht="22.5" customHeight="1">
      <c r="A51" s="22">
        <v>40.0</v>
      </c>
      <c r="B51" s="22"/>
      <c r="C51" s="72">
        <v>2.0001985E7</v>
      </c>
      <c r="D51" s="73" t="s">
        <v>153</v>
      </c>
      <c r="E51" s="74" t="s">
        <v>154</v>
      </c>
      <c r="F51" s="35">
        <v>38452.0</v>
      </c>
      <c r="G51" s="36" t="s">
        <v>29</v>
      </c>
      <c r="H51" s="66">
        <v>20.0</v>
      </c>
      <c r="I51" s="66">
        <v>0.0</v>
      </c>
      <c r="J51" s="67">
        <v>1.25</v>
      </c>
      <c r="K51" s="67">
        <v>2.0</v>
      </c>
      <c r="L51" s="66">
        <v>1.5</v>
      </c>
      <c r="M51" s="66">
        <v>0.0</v>
      </c>
      <c r="N51" s="68">
        <f t="shared" si="1"/>
        <v>4.75</v>
      </c>
      <c r="O51" s="66">
        <v>0.0</v>
      </c>
      <c r="P51" s="67">
        <v>1.25</v>
      </c>
      <c r="Q51" s="67">
        <v>2.0</v>
      </c>
      <c r="R51" s="66">
        <v>1.5</v>
      </c>
      <c r="S51" s="66">
        <v>0.0</v>
      </c>
      <c r="T51" s="68">
        <f t="shared" si="3"/>
        <v>4.75</v>
      </c>
      <c r="U51" s="70">
        <f t="shared" si="4"/>
        <v>4.75</v>
      </c>
      <c r="V51" s="75" t="s">
        <v>213</v>
      </c>
      <c r="W51" s="3"/>
      <c r="X51" s="3"/>
      <c r="Y51" s="3"/>
      <c r="Z51" s="3"/>
    </row>
    <row r="52" ht="22.5" customHeight="1">
      <c r="A52" s="22">
        <v>41.0</v>
      </c>
      <c r="B52" s="22"/>
      <c r="C52" s="72">
        <v>2.0001928E7</v>
      </c>
      <c r="D52" s="73" t="s">
        <v>155</v>
      </c>
      <c r="E52" s="74" t="s">
        <v>154</v>
      </c>
      <c r="F52" s="35">
        <v>38603.0</v>
      </c>
      <c r="G52" s="36" t="s">
        <v>24</v>
      </c>
      <c r="H52" s="66">
        <v>21.0</v>
      </c>
      <c r="I52" s="66">
        <v>1.75</v>
      </c>
      <c r="J52" s="67">
        <v>0.0</v>
      </c>
      <c r="K52" s="67">
        <v>0.5</v>
      </c>
      <c r="L52" s="66">
        <v>1.0</v>
      </c>
      <c r="M52" s="66">
        <v>0.0</v>
      </c>
      <c r="N52" s="68">
        <f t="shared" si="1"/>
        <v>3.25</v>
      </c>
      <c r="O52" s="66">
        <v>1.75</v>
      </c>
      <c r="P52" s="67">
        <v>0.0</v>
      </c>
      <c r="Q52" s="67">
        <v>0.5</v>
      </c>
      <c r="R52" s="22">
        <f>1+0</f>
        <v>1</v>
      </c>
      <c r="S52" s="66">
        <v>0.0</v>
      </c>
      <c r="T52" s="68">
        <f t="shared" si="3"/>
        <v>3.25</v>
      </c>
      <c r="U52" s="70">
        <f t="shared" si="4"/>
        <v>3.25</v>
      </c>
      <c r="V52" s="75" t="s">
        <v>213</v>
      </c>
      <c r="W52" s="3"/>
      <c r="X52" s="3"/>
      <c r="Y52" s="3"/>
      <c r="Z52" s="3"/>
    </row>
    <row r="53" ht="22.5" customHeight="1">
      <c r="A53" s="22">
        <v>42.0</v>
      </c>
      <c r="B53" s="22"/>
      <c r="C53" s="72">
        <v>2.0000312E7</v>
      </c>
      <c r="D53" s="73" t="s">
        <v>157</v>
      </c>
      <c r="E53" s="74" t="s">
        <v>158</v>
      </c>
      <c r="F53" s="35">
        <v>38556.0</v>
      </c>
      <c r="G53" s="36" t="s">
        <v>29</v>
      </c>
      <c r="H53" s="66">
        <v>22.0</v>
      </c>
      <c r="I53" s="66">
        <v>0.0</v>
      </c>
      <c r="J53" s="67">
        <v>0.0</v>
      </c>
      <c r="K53" s="67">
        <v>1.0</v>
      </c>
      <c r="L53" s="66">
        <v>1.75</v>
      </c>
      <c r="M53" s="66">
        <v>1.75</v>
      </c>
      <c r="N53" s="68">
        <f t="shared" si="1"/>
        <v>4.5</v>
      </c>
      <c r="O53" s="66">
        <v>0.0</v>
      </c>
      <c r="P53" s="67">
        <v>0.0</v>
      </c>
      <c r="Q53" s="67">
        <v>1.0</v>
      </c>
      <c r="R53" s="66">
        <v>1.75</v>
      </c>
      <c r="S53" s="66">
        <v>1.75</v>
      </c>
      <c r="T53" s="68">
        <f t="shared" si="3"/>
        <v>4.5</v>
      </c>
      <c r="U53" s="70">
        <f t="shared" si="4"/>
        <v>4.5</v>
      </c>
      <c r="V53" s="75" t="s">
        <v>213</v>
      </c>
      <c r="W53" s="3"/>
      <c r="X53" s="3"/>
      <c r="Y53" s="3"/>
      <c r="Z53" s="3"/>
    </row>
    <row r="54" ht="22.5" customHeight="1">
      <c r="A54" s="22">
        <v>43.0</v>
      </c>
      <c r="B54" s="22"/>
      <c r="C54" s="72">
        <v>2.0000113E7</v>
      </c>
      <c r="D54" s="73" t="s">
        <v>160</v>
      </c>
      <c r="E54" s="74" t="s">
        <v>161</v>
      </c>
      <c r="F54" s="35">
        <v>38382.0</v>
      </c>
      <c r="G54" s="36" t="s">
        <v>24</v>
      </c>
      <c r="H54" s="66">
        <v>23.0</v>
      </c>
      <c r="I54" s="66">
        <v>0.0</v>
      </c>
      <c r="J54" s="67">
        <v>2.0</v>
      </c>
      <c r="K54" s="67">
        <v>2.0</v>
      </c>
      <c r="L54" s="66">
        <v>2.0</v>
      </c>
      <c r="M54" s="66">
        <v>2.0</v>
      </c>
      <c r="N54" s="68">
        <f t="shared" si="1"/>
        <v>8</v>
      </c>
      <c r="O54" s="66">
        <v>0.0</v>
      </c>
      <c r="P54" s="67">
        <v>2.0</v>
      </c>
      <c r="Q54" s="67">
        <v>2.0</v>
      </c>
      <c r="R54" s="66">
        <v>2.0</v>
      </c>
      <c r="S54" s="66">
        <v>2.0</v>
      </c>
      <c r="T54" s="68">
        <f t="shared" si="3"/>
        <v>8</v>
      </c>
      <c r="U54" s="70">
        <f t="shared" si="4"/>
        <v>8</v>
      </c>
      <c r="V54" s="75" t="s">
        <v>213</v>
      </c>
      <c r="W54" s="3"/>
      <c r="X54" s="3"/>
      <c r="Y54" s="3"/>
      <c r="Z54" s="3"/>
    </row>
    <row r="55" ht="22.5" customHeight="1">
      <c r="A55" s="22">
        <v>44.0</v>
      </c>
      <c r="B55" s="22"/>
      <c r="C55" s="72">
        <v>2.0002688E7</v>
      </c>
      <c r="D55" s="73" t="s">
        <v>83</v>
      </c>
      <c r="E55" s="74" t="s">
        <v>84</v>
      </c>
      <c r="F55" s="35">
        <v>38658.0</v>
      </c>
      <c r="G55" s="36" t="s">
        <v>24</v>
      </c>
      <c r="H55" s="66">
        <v>24.0</v>
      </c>
      <c r="I55" s="66">
        <v>0.0</v>
      </c>
      <c r="J55" s="67">
        <v>2.0</v>
      </c>
      <c r="K55" s="67">
        <v>2.0</v>
      </c>
      <c r="L55" s="66">
        <v>2.0</v>
      </c>
      <c r="M55" s="66">
        <v>1.75</v>
      </c>
      <c r="N55" s="68">
        <f t="shared" si="1"/>
        <v>7.75</v>
      </c>
      <c r="O55" s="66">
        <v>0.0</v>
      </c>
      <c r="P55" s="67">
        <v>2.0</v>
      </c>
      <c r="Q55" s="67">
        <v>2.0</v>
      </c>
      <c r="R55" s="66">
        <v>2.0</v>
      </c>
      <c r="S55" s="66">
        <v>1.75</v>
      </c>
      <c r="T55" s="68">
        <f t="shared" si="3"/>
        <v>7.75</v>
      </c>
      <c r="U55" s="70">
        <f t="shared" si="4"/>
        <v>7.75</v>
      </c>
      <c r="V55" s="75" t="s">
        <v>213</v>
      </c>
      <c r="W55" s="3"/>
      <c r="X55" s="3"/>
      <c r="Y55" s="3"/>
      <c r="Z55" s="3"/>
    </row>
    <row r="56" ht="22.5" customHeight="1">
      <c r="A56" s="22">
        <v>45.0</v>
      </c>
      <c r="B56" s="22"/>
      <c r="C56" s="72">
        <v>2.0001534E7</v>
      </c>
      <c r="D56" s="73" t="s">
        <v>162</v>
      </c>
      <c r="E56" s="74" t="s">
        <v>163</v>
      </c>
      <c r="F56" s="35">
        <v>38180.0</v>
      </c>
      <c r="G56" s="36" t="s">
        <v>24</v>
      </c>
      <c r="H56" s="66">
        <v>25.0</v>
      </c>
      <c r="I56" s="66">
        <v>1.0</v>
      </c>
      <c r="J56" s="67">
        <v>2.0</v>
      </c>
      <c r="K56" s="67">
        <v>2.0</v>
      </c>
      <c r="L56" s="66">
        <v>2.0</v>
      </c>
      <c r="M56" s="66">
        <v>1.0</v>
      </c>
      <c r="N56" s="68">
        <f t="shared" si="1"/>
        <v>8</v>
      </c>
      <c r="O56" s="66">
        <v>1.0</v>
      </c>
      <c r="P56" s="67">
        <v>2.0</v>
      </c>
      <c r="Q56" s="67">
        <v>2.0</v>
      </c>
      <c r="R56" s="66">
        <v>2.0</v>
      </c>
      <c r="S56" s="66">
        <v>1.0</v>
      </c>
      <c r="T56" s="68">
        <f t="shared" si="3"/>
        <v>8</v>
      </c>
      <c r="U56" s="70">
        <f t="shared" si="4"/>
        <v>8</v>
      </c>
      <c r="V56" s="75" t="s">
        <v>213</v>
      </c>
      <c r="W56" s="3"/>
      <c r="X56" s="3"/>
      <c r="Y56" s="3"/>
      <c r="Z56" s="3"/>
    </row>
    <row r="57" ht="22.5" customHeight="1">
      <c r="A57" s="22">
        <v>46.0</v>
      </c>
      <c r="B57" s="22"/>
      <c r="C57" s="72">
        <v>2.0002549E7</v>
      </c>
      <c r="D57" s="73" t="s">
        <v>164</v>
      </c>
      <c r="E57" s="74" t="s">
        <v>163</v>
      </c>
      <c r="F57" s="35">
        <v>38552.0</v>
      </c>
      <c r="G57" s="36" t="s">
        <v>24</v>
      </c>
      <c r="H57" s="66">
        <v>26.0</v>
      </c>
      <c r="I57" s="66">
        <v>1.5</v>
      </c>
      <c r="J57" s="67">
        <v>1.5</v>
      </c>
      <c r="K57" s="67">
        <v>2.0</v>
      </c>
      <c r="L57" s="66">
        <v>2.0</v>
      </c>
      <c r="M57" s="66">
        <v>2.0</v>
      </c>
      <c r="N57" s="68">
        <f t="shared" si="1"/>
        <v>9</v>
      </c>
      <c r="O57" s="66">
        <v>1.5</v>
      </c>
      <c r="P57" s="67">
        <v>1.5</v>
      </c>
      <c r="Q57" s="69">
        <f>1+1</f>
        <v>2</v>
      </c>
      <c r="R57" s="66">
        <v>2.0</v>
      </c>
      <c r="S57" s="66">
        <v>2.0</v>
      </c>
      <c r="T57" s="68">
        <f t="shared" si="3"/>
        <v>9</v>
      </c>
      <c r="U57" s="70">
        <f t="shared" si="4"/>
        <v>9</v>
      </c>
      <c r="V57" s="75" t="s">
        <v>213</v>
      </c>
      <c r="W57" s="3"/>
      <c r="X57" s="3"/>
      <c r="Y57" s="3"/>
      <c r="Z57" s="3"/>
    </row>
    <row r="58" ht="22.5" customHeight="1">
      <c r="A58" s="22">
        <v>47.0</v>
      </c>
      <c r="B58" s="22"/>
      <c r="C58" s="72">
        <v>2.0003105E7</v>
      </c>
      <c r="D58" s="73" t="s">
        <v>83</v>
      </c>
      <c r="E58" s="74" t="s">
        <v>165</v>
      </c>
      <c r="F58" s="35">
        <v>38549.0</v>
      </c>
      <c r="G58" s="36" t="s">
        <v>24</v>
      </c>
      <c r="H58" s="66">
        <v>27.0</v>
      </c>
      <c r="I58" s="66">
        <v>1.0</v>
      </c>
      <c r="J58" s="67">
        <v>2.0</v>
      </c>
      <c r="K58" s="67">
        <v>2.0</v>
      </c>
      <c r="L58" s="66">
        <v>2.0</v>
      </c>
      <c r="M58" s="66">
        <v>2.0</v>
      </c>
      <c r="N58" s="68">
        <f t="shared" si="1"/>
        <v>9</v>
      </c>
      <c r="O58" s="66">
        <v>1.0</v>
      </c>
      <c r="P58" s="67">
        <v>2.0</v>
      </c>
      <c r="Q58" s="67">
        <v>2.0</v>
      </c>
      <c r="R58" s="66">
        <v>2.0</v>
      </c>
      <c r="S58" s="66">
        <v>2.0</v>
      </c>
      <c r="T58" s="68">
        <f t="shared" si="3"/>
        <v>9</v>
      </c>
      <c r="U58" s="70">
        <f t="shared" si="4"/>
        <v>9</v>
      </c>
      <c r="V58" s="75" t="s">
        <v>213</v>
      </c>
      <c r="W58" s="3"/>
      <c r="X58" s="3"/>
      <c r="Y58" s="3"/>
      <c r="Z58" s="3"/>
    </row>
    <row r="59" ht="22.5" customHeight="1">
      <c r="A59" s="22">
        <v>48.0</v>
      </c>
      <c r="B59" s="22"/>
      <c r="C59" s="72">
        <v>2.0001187E7</v>
      </c>
      <c r="D59" s="73" t="s">
        <v>166</v>
      </c>
      <c r="E59" s="74" t="s">
        <v>167</v>
      </c>
      <c r="F59" s="35">
        <v>38041.0</v>
      </c>
      <c r="G59" s="36" t="s">
        <v>29</v>
      </c>
      <c r="H59" s="66">
        <v>28.0</v>
      </c>
      <c r="I59" s="66">
        <v>0.0</v>
      </c>
      <c r="J59" s="67">
        <v>0.5</v>
      </c>
      <c r="K59" s="67">
        <v>1.0</v>
      </c>
      <c r="L59" s="66">
        <v>0.5</v>
      </c>
      <c r="M59" s="66">
        <v>0.5</v>
      </c>
      <c r="N59" s="68">
        <f t="shared" si="1"/>
        <v>2.5</v>
      </c>
      <c r="O59" s="66">
        <v>0.0</v>
      </c>
      <c r="P59" s="67">
        <v>0.5</v>
      </c>
      <c r="Q59" s="67">
        <v>1.0</v>
      </c>
      <c r="R59" s="66">
        <v>0.5</v>
      </c>
      <c r="S59" s="66">
        <v>0.5</v>
      </c>
      <c r="T59" s="68">
        <f t="shared" si="3"/>
        <v>2.5</v>
      </c>
      <c r="U59" s="70">
        <f t="shared" si="4"/>
        <v>2.5</v>
      </c>
      <c r="V59" s="75" t="s">
        <v>213</v>
      </c>
      <c r="W59" s="3"/>
      <c r="X59" s="3"/>
      <c r="Y59" s="3"/>
      <c r="Z59" s="3"/>
    </row>
    <row r="60" ht="22.5" customHeight="1">
      <c r="A60" s="22">
        <v>49.0</v>
      </c>
      <c r="B60" s="66"/>
      <c r="C60" s="72">
        <v>2.0002587E7</v>
      </c>
      <c r="D60" s="73" t="s">
        <v>168</v>
      </c>
      <c r="E60" s="74" t="s">
        <v>169</v>
      </c>
      <c r="F60" s="35">
        <v>38458.0</v>
      </c>
      <c r="G60" s="36" t="s">
        <v>24</v>
      </c>
      <c r="H60" s="66">
        <v>29.0</v>
      </c>
      <c r="I60" s="66">
        <v>2.0</v>
      </c>
      <c r="J60" s="67">
        <v>0.0</v>
      </c>
      <c r="K60" s="67">
        <v>0.0</v>
      </c>
      <c r="L60" s="66">
        <v>1.0</v>
      </c>
      <c r="M60" s="66">
        <v>0.0</v>
      </c>
      <c r="N60" s="68">
        <f t="shared" si="1"/>
        <v>3</v>
      </c>
      <c r="O60" s="66">
        <v>2.0</v>
      </c>
      <c r="P60" s="67">
        <v>0.0</v>
      </c>
      <c r="Q60" s="67">
        <v>0.0</v>
      </c>
      <c r="R60" s="66">
        <v>1.0</v>
      </c>
      <c r="S60" s="66">
        <v>0.0</v>
      </c>
      <c r="T60" s="68">
        <f t="shared" si="3"/>
        <v>3</v>
      </c>
      <c r="U60" s="70">
        <f t="shared" si="4"/>
        <v>3</v>
      </c>
      <c r="V60" s="75" t="s">
        <v>213</v>
      </c>
      <c r="W60" s="3"/>
      <c r="X60" s="3"/>
      <c r="Y60" s="3"/>
      <c r="Z60" s="3"/>
    </row>
    <row r="61" ht="22.5" customHeight="1">
      <c r="A61" s="22">
        <v>50.0</v>
      </c>
      <c r="B61" s="22"/>
      <c r="C61" s="72">
        <v>2.0000043E7</v>
      </c>
      <c r="D61" s="73" t="s">
        <v>170</v>
      </c>
      <c r="E61" s="74" t="s">
        <v>171</v>
      </c>
      <c r="F61" s="35">
        <v>38436.0</v>
      </c>
      <c r="G61" s="36" t="s">
        <v>24</v>
      </c>
      <c r="H61" s="66">
        <v>30.0</v>
      </c>
      <c r="I61" s="66">
        <v>1.5</v>
      </c>
      <c r="J61" s="67">
        <v>1.5</v>
      </c>
      <c r="K61" s="67">
        <v>2.0</v>
      </c>
      <c r="L61" s="66">
        <v>0.0</v>
      </c>
      <c r="M61" s="66">
        <v>0.0</v>
      </c>
      <c r="N61" s="68">
        <f t="shared" si="1"/>
        <v>5</v>
      </c>
      <c r="O61" s="66">
        <v>1.5</v>
      </c>
      <c r="P61" s="67">
        <v>1.5</v>
      </c>
      <c r="Q61" s="67">
        <v>2.0</v>
      </c>
      <c r="R61" s="66">
        <v>0.0</v>
      </c>
      <c r="S61" s="66">
        <v>0.0</v>
      </c>
      <c r="T61" s="68">
        <f t="shared" si="3"/>
        <v>5</v>
      </c>
      <c r="U61" s="70">
        <f t="shared" si="4"/>
        <v>5</v>
      </c>
      <c r="V61" s="75" t="s">
        <v>213</v>
      </c>
      <c r="W61" s="3"/>
      <c r="X61" s="3"/>
      <c r="Y61" s="3"/>
      <c r="Z61" s="3"/>
    </row>
    <row r="62" ht="22.5" customHeight="1">
      <c r="A62" s="22">
        <v>51.0</v>
      </c>
      <c r="B62" s="22"/>
      <c r="C62" s="72">
        <v>2.0003132E7</v>
      </c>
      <c r="D62" s="73" t="s">
        <v>173</v>
      </c>
      <c r="E62" s="74" t="s">
        <v>174</v>
      </c>
      <c r="F62" s="35">
        <v>37989.0</v>
      </c>
      <c r="G62" s="36" t="s">
        <v>29</v>
      </c>
      <c r="H62" s="66">
        <v>31.0</v>
      </c>
      <c r="I62" s="66">
        <v>1.5</v>
      </c>
      <c r="J62" s="67">
        <v>2.0</v>
      </c>
      <c r="K62" s="67">
        <v>1.75</v>
      </c>
      <c r="L62" s="66">
        <v>2.0</v>
      </c>
      <c r="M62" s="66">
        <v>1.75</v>
      </c>
      <c r="N62" s="68">
        <f t="shared" si="1"/>
        <v>9</v>
      </c>
      <c r="O62" s="66">
        <v>1.5</v>
      </c>
      <c r="P62" s="69">
        <f>1+1</f>
        <v>2</v>
      </c>
      <c r="Q62" s="69">
        <f>1.75</f>
        <v>1.75</v>
      </c>
      <c r="R62" s="66">
        <v>2.0</v>
      </c>
      <c r="S62" s="66">
        <v>1.75</v>
      </c>
      <c r="T62" s="68">
        <f t="shared" si="3"/>
        <v>9</v>
      </c>
      <c r="U62" s="70">
        <f t="shared" si="4"/>
        <v>9</v>
      </c>
      <c r="V62" s="75" t="s">
        <v>213</v>
      </c>
      <c r="W62" s="3"/>
      <c r="X62" s="3"/>
      <c r="Y62" s="3"/>
      <c r="Z62" s="3"/>
    </row>
    <row r="63" ht="22.5" customHeight="1">
      <c r="A63" s="22">
        <v>52.0</v>
      </c>
      <c r="B63" s="22"/>
      <c r="C63" s="72">
        <v>2.0002572E7</v>
      </c>
      <c r="D63" s="73" t="s">
        <v>175</v>
      </c>
      <c r="E63" s="74" t="s">
        <v>176</v>
      </c>
      <c r="F63" s="35">
        <v>38411.0</v>
      </c>
      <c r="G63" s="36" t="s">
        <v>29</v>
      </c>
      <c r="H63" s="66">
        <v>32.0</v>
      </c>
      <c r="I63" s="66">
        <v>0.0</v>
      </c>
      <c r="J63" s="67">
        <v>2.0</v>
      </c>
      <c r="K63" s="67">
        <v>2.0</v>
      </c>
      <c r="L63" s="66">
        <v>2.0</v>
      </c>
      <c r="M63" s="66">
        <v>2.0</v>
      </c>
      <c r="N63" s="68">
        <f t="shared" si="1"/>
        <v>8</v>
      </c>
      <c r="O63" s="66">
        <v>0.0</v>
      </c>
      <c r="P63" s="67">
        <v>2.0</v>
      </c>
      <c r="Q63" s="67">
        <v>2.0</v>
      </c>
      <c r="R63" s="66">
        <v>2.0</v>
      </c>
      <c r="S63" s="66">
        <v>2.0</v>
      </c>
      <c r="T63" s="68">
        <f t="shared" si="3"/>
        <v>8</v>
      </c>
      <c r="U63" s="70">
        <f t="shared" si="4"/>
        <v>8</v>
      </c>
      <c r="V63" s="75" t="s">
        <v>213</v>
      </c>
      <c r="W63" s="3"/>
      <c r="X63" s="3"/>
      <c r="Y63" s="3"/>
      <c r="Z63" s="3"/>
    </row>
    <row r="64" ht="22.5" customHeight="1">
      <c r="A64" s="22">
        <v>53.0</v>
      </c>
      <c r="B64" s="22"/>
      <c r="C64" s="72">
        <v>2.0002287E7</v>
      </c>
      <c r="D64" s="73" t="s">
        <v>177</v>
      </c>
      <c r="E64" s="74" t="s">
        <v>178</v>
      </c>
      <c r="F64" s="35">
        <v>38533.0</v>
      </c>
      <c r="G64" s="36" t="s">
        <v>29</v>
      </c>
      <c r="H64" s="66">
        <v>33.0</v>
      </c>
      <c r="I64" s="66">
        <v>0.0</v>
      </c>
      <c r="J64" s="67">
        <v>2.0</v>
      </c>
      <c r="K64" s="67">
        <v>2.0</v>
      </c>
      <c r="L64" s="66">
        <v>1.75</v>
      </c>
      <c r="M64" s="66">
        <v>1.0</v>
      </c>
      <c r="N64" s="68">
        <f t="shared" si="1"/>
        <v>6.75</v>
      </c>
      <c r="O64" s="66">
        <v>0.0</v>
      </c>
      <c r="P64" s="67">
        <v>2.0</v>
      </c>
      <c r="Q64" s="67">
        <v>2.0</v>
      </c>
      <c r="R64" s="66">
        <v>1.75</v>
      </c>
      <c r="S64" s="66">
        <v>1.0</v>
      </c>
      <c r="T64" s="68">
        <f t="shared" si="3"/>
        <v>6.75</v>
      </c>
      <c r="U64" s="70">
        <f t="shared" si="4"/>
        <v>6.75</v>
      </c>
      <c r="V64" s="75" t="s">
        <v>213</v>
      </c>
      <c r="W64" s="3"/>
      <c r="X64" s="3"/>
      <c r="Y64" s="3"/>
      <c r="Z64" s="3"/>
    </row>
    <row r="65" ht="22.5" customHeight="1">
      <c r="A65" s="22">
        <v>54.0</v>
      </c>
      <c r="B65" s="22"/>
      <c r="C65" s="72">
        <v>2.0002595E7</v>
      </c>
      <c r="D65" s="73" t="s">
        <v>179</v>
      </c>
      <c r="E65" s="74" t="s">
        <v>180</v>
      </c>
      <c r="F65" s="35">
        <v>38557.0</v>
      </c>
      <c r="G65" s="36" t="s">
        <v>24</v>
      </c>
      <c r="H65" s="66">
        <v>34.0</v>
      </c>
      <c r="I65" s="66">
        <v>0.0</v>
      </c>
      <c r="J65" s="67">
        <v>2.0</v>
      </c>
      <c r="K65" s="67">
        <v>2.0</v>
      </c>
      <c r="L65" s="66">
        <v>2.0</v>
      </c>
      <c r="M65" s="66">
        <v>0.0</v>
      </c>
      <c r="N65" s="68">
        <f t="shared" si="1"/>
        <v>6</v>
      </c>
      <c r="O65" s="66">
        <v>0.0</v>
      </c>
      <c r="P65" s="67">
        <v>2.0</v>
      </c>
      <c r="Q65" s="67">
        <v>2.0</v>
      </c>
      <c r="R65" s="66">
        <v>2.0</v>
      </c>
      <c r="S65" s="66">
        <v>0.0</v>
      </c>
      <c r="T65" s="68">
        <f t="shared" si="3"/>
        <v>6</v>
      </c>
      <c r="U65" s="70">
        <f t="shared" si="4"/>
        <v>6</v>
      </c>
      <c r="V65" s="75" t="s">
        <v>213</v>
      </c>
      <c r="W65" s="3"/>
      <c r="X65" s="3"/>
      <c r="Y65" s="3"/>
      <c r="Z65" s="3"/>
    </row>
    <row r="66" ht="22.5" customHeight="1">
      <c r="A66" s="22">
        <v>55.0</v>
      </c>
      <c r="B66" s="22"/>
      <c r="C66" s="72">
        <v>2.0001505E7</v>
      </c>
      <c r="D66" s="73" t="s">
        <v>181</v>
      </c>
      <c r="E66" s="74" t="s">
        <v>182</v>
      </c>
      <c r="F66" s="35">
        <v>37482.0</v>
      </c>
      <c r="G66" s="36" t="s">
        <v>24</v>
      </c>
      <c r="H66" s="66">
        <v>35.0</v>
      </c>
      <c r="I66" s="66">
        <v>0.5</v>
      </c>
      <c r="J66" s="67">
        <v>1.75</v>
      </c>
      <c r="K66" s="67">
        <v>2.0</v>
      </c>
      <c r="L66" s="66">
        <v>1.0</v>
      </c>
      <c r="M66" s="66">
        <v>1.0</v>
      </c>
      <c r="N66" s="68">
        <f t="shared" si="1"/>
        <v>6.25</v>
      </c>
      <c r="O66" s="66">
        <v>0.5</v>
      </c>
      <c r="P66" s="67">
        <v>1.75</v>
      </c>
      <c r="Q66" s="67">
        <v>2.0</v>
      </c>
      <c r="R66" s="66">
        <v>1.0</v>
      </c>
      <c r="S66" s="66">
        <v>1.0</v>
      </c>
      <c r="T66" s="68">
        <f t="shared" si="3"/>
        <v>6.25</v>
      </c>
      <c r="U66" s="70">
        <f t="shared" si="4"/>
        <v>6.25</v>
      </c>
      <c r="V66" s="75" t="s">
        <v>213</v>
      </c>
      <c r="W66" s="3"/>
      <c r="X66" s="3"/>
      <c r="Y66" s="3"/>
      <c r="Z66" s="3"/>
    </row>
    <row r="67" ht="22.5" hidden="1" customHeight="1">
      <c r="A67" s="22">
        <v>56.0</v>
      </c>
      <c r="B67" s="22"/>
      <c r="C67" s="23"/>
      <c r="D67" s="24"/>
      <c r="E67" s="25"/>
      <c r="F67" s="26"/>
      <c r="G67" s="27"/>
      <c r="H67" s="76"/>
      <c r="I67" s="76"/>
      <c r="J67" s="77"/>
      <c r="K67" s="77"/>
      <c r="L67" s="76"/>
      <c r="M67" s="76"/>
      <c r="N67" s="68">
        <f t="shared" si="1"/>
        <v>0</v>
      </c>
      <c r="O67" s="76"/>
      <c r="P67" s="77"/>
      <c r="Q67" s="77"/>
      <c r="R67" s="76"/>
      <c r="S67" s="76"/>
      <c r="T67" s="68">
        <f t="shared" si="3"/>
        <v>0</v>
      </c>
      <c r="U67" s="70">
        <f t="shared" si="4"/>
        <v>0</v>
      </c>
      <c r="V67" s="31"/>
      <c r="W67" s="3"/>
      <c r="X67" s="3"/>
      <c r="Y67" s="3"/>
      <c r="Z67" s="3"/>
    </row>
    <row r="68" ht="22.5" hidden="1" customHeight="1">
      <c r="A68" s="22">
        <v>57.0</v>
      </c>
      <c r="B68" s="22"/>
      <c r="C68" s="23"/>
      <c r="D68" s="24"/>
      <c r="E68" s="25"/>
      <c r="F68" s="26"/>
      <c r="G68" s="27"/>
      <c r="H68" s="76"/>
      <c r="I68" s="76"/>
      <c r="J68" s="77"/>
      <c r="K68" s="77"/>
      <c r="L68" s="76"/>
      <c r="M68" s="76"/>
      <c r="N68" s="68">
        <f t="shared" si="1"/>
        <v>0</v>
      </c>
      <c r="O68" s="76"/>
      <c r="P68" s="77"/>
      <c r="Q68" s="77"/>
      <c r="R68" s="76"/>
      <c r="S68" s="76"/>
      <c r="T68" s="68">
        <f t="shared" si="3"/>
        <v>0</v>
      </c>
      <c r="U68" s="70">
        <f t="shared" si="4"/>
        <v>0</v>
      </c>
      <c r="V68" s="31"/>
      <c r="W68" s="3"/>
      <c r="X68" s="3"/>
      <c r="Y68" s="3"/>
      <c r="Z68" s="3"/>
    </row>
    <row r="69" ht="22.5" hidden="1" customHeight="1">
      <c r="A69" s="22">
        <v>58.0</v>
      </c>
      <c r="B69" s="22"/>
      <c r="C69" s="23"/>
      <c r="D69" s="24"/>
      <c r="E69" s="25"/>
      <c r="F69" s="26"/>
      <c r="G69" s="27"/>
      <c r="H69" s="76"/>
      <c r="I69" s="76"/>
      <c r="J69" s="77"/>
      <c r="K69" s="77"/>
      <c r="L69" s="76"/>
      <c r="M69" s="76"/>
      <c r="N69" s="68">
        <f t="shared" si="1"/>
        <v>0</v>
      </c>
      <c r="O69" s="76"/>
      <c r="P69" s="77"/>
      <c r="Q69" s="77"/>
      <c r="R69" s="76"/>
      <c r="S69" s="76"/>
      <c r="T69" s="68">
        <f t="shared" si="3"/>
        <v>0</v>
      </c>
      <c r="U69" s="70">
        <f t="shared" si="4"/>
        <v>0</v>
      </c>
      <c r="V69" s="31"/>
      <c r="W69" s="3"/>
      <c r="X69" s="3"/>
      <c r="Y69" s="3"/>
      <c r="Z69" s="3"/>
    </row>
    <row r="70" ht="22.5" hidden="1" customHeight="1">
      <c r="A70" s="22">
        <v>59.0</v>
      </c>
      <c r="B70" s="22"/>
      <c r="C70" s="23"/>
      <c r="D70" s="24"/>
      <c r="E70" s="25"/>
      <c r="F70" s="26"/>
      <c r="G70" s="27"/>
      <c r="H70" s="76"/>
      <c r="I70" s="76"/>
      <c r="J70" s="77"/>
      <c r="K70" s="77"/>
      <c r="L70" s="76"/>
      <c r="M70" s="76"/>
      <c r="N70" s="68">
        <f t="shared" si="1"/>
        <v>0</v>
      </c>
      <c r="O70" s="76"/>
      <c r="P70" s="77"/>
      <c r="Q70" s="77"/>
      <c r="R70" s="76"/>
      <c r="S70" s="76"/>
      <c r="T70" s="68">
        <f t="shared" si="3"/>
        <v>0</v>
      </c>
      <c r="U70" s="70">
        <f t="shared" si="4"/>
        <v>0</v>
      </c>
      <c r="V70" s="31"/>
      <c r="W70" s="3"/>
      <c r="X70" s="3"/>
      <c r="Y70" s="3"/>
      <c r="Z70" s="3"/>
    </row>
    <row r="71" ht="22.5" hidden="1" customHeight="1">
      <c r="A71" s="22">
        <v>60.0</v>
      </c>
      <c r="B71" s="22"/>
      <c r="C71" s="23"/>
      <c r="D71" s="24"/>
      <c r="E71" s="25"/>
      <c r="F71" s="26"/>
      <c r="G71" s="27"/>
      <c r="H71" s="76"/>
      <c r="I71" s="76"/>
      <c r="J71" s="77"/>
      <c r="K71" s="77"/>
      <c r="L71" s="76"/>
      <c r="M71" s="76"/>
      <c r="N71" s="68">
        <f t="shared" si="1"/>
        <v>0</v>
      </c>
      <c r="O71" s="76"/>
      <c r="P71" s="77"/>
      <c r="Q71" s="77"/>
      <c r="R71" s="76"/>
      <c r="S71" s="76"/>
      <c r="T71" s="68">
        <f t="shared" si="3"/>
        <v>0</v>
      </c>
      <c r="U71" s="70">
        <f t="shared" si="4"/>
        <v>0</v>
      </c>
      <c r="V71" s="31"/>
      <c r="W71" s="3"/>
      <c r="X71" s="3"/>
      <c r="Y71" s="3"/>
      <c r="Z71" s="3"/>
    </row>
    <row r="72" ht="22.5" hidden="1" customHeight="1">
      <c r="A72" s="22">
        <v>61.0</v>
      </c>
      <c r="B72" s="22"/>
      <c r="C72" s="23"/>
      <c r="D72" s="24"/>
      <c r="E72" s="25"/>
      <c r="F72" s="26"/>
      <c r="G72" s="27"/>
      <c r="H72" s="76"/>
      <c r="I72" s="76"/>
      <c r="J72" s="77"/>
      <c r="K72" s="77"/>
      <c r="L72" s="76"/>
      <c r="M72" s="76"/>
      <c r="N72" s="68">
        <f t="shared" si="1"/>
        <v>0</v>
      </c>
      <c r="O72" s="76"/>
      <c r="P72" s="77"/>
      <c r="Q72" s="77"/>
      <c r="R72" s="76"/>
      <c r="S72" s="76"/>
      <c r="T72" s="68">
        <f t="shared" si="3"/>
        <v>0</v>
      </c>
      <c r="U72" s="70">
        <f t="shared" si="4"/>
        <v>0</v>
      </c>
      <c r="V72" s="31"/>
      <c r="W72" s="3"/>
      <c r="X72" s="3"/>
      <c r="Y72" s="3"/>
      <c r="Z72" s="3"/>
    </row>
    <row r="73" ht="22.5" hidden="1" customHeight="1">
      <c r="A73" s="22">
        <v>62.0</v>
      </c>
      <c r="B73" s="22"/>
      <c r="C73" s="23"/>
      <c r="D73" s="24"/>
      <c r="E73" s="25"/>
      <c r="F73" s="26"/>
      <c r="G73" s="27"/>
      <c r="H73" s="76"/>
      <c r="I73" s="76"/>
      <c r="J73" s="77"/>
      <c r="K73" s="77"/>
      <c r="L73" s="76"/>
      <c r="M73" s="76"/>
      <c r="N73" s="68">
        <f t="shared" si="1"/>
        <v>0</v>
      </c>
      <c r="O73" s="76"/>
      <c r="P73" s="77"/>
      <c r="Q73" s="77"/>
      <c r="R73" s="76"/>
      <c r="S73" s="76"/>
      <c r="T73" s="68">
        <f t="shared" si="3"/>
        <v>0</v>
      </c>
      <c r="U73" s="70">
        <f t="shared" si="4"/>
        <v>0</v>
      </c>
      <c r="V73" s="31"/>
      <c r="W73" s="3"/>
      <c r="X73" s="3"/>
      <c r="Y73" s="3"/>
      <c r="Z73" s="3"/>
    </row>
    <row r="74" ht="22.5" hidden="1" customHeight="1">
      <c r="A74" s="22">
        <v>63.0</v>
      </c>
      <c r="B74" s="22"/>
      <c r="C74" s="23"/>
      <c r="D74" s="24"/>
      <c r="E74" s="25"/>
      <c r="F74" s="26"/>
      <c r="G74" s="27"/>
      <c r="H74" s="76"/>
      <c r="I74" s="76"/>
      <c r="J74" s="77"/>
      <c r="K74" s="77"/>
      <c r="L74" s="76"/>
      <c r="M74" s="76"/>
      <c r="N74" s="68">
        <f t="shared" si="1"/>
        <v>0</v>
      </c>
      <c r="O74" s="76"/>
      <c r="P74" s="77"/>
      <c r="Q74" s="77"/>
      <c r="R74" s="76"/>
      <c r="S74" s="76"/>
      <c r="T74" s="68">
        <f t="shared" si="3"/>
        <v>0</v>
      </c>
      <c r="U74" s="70">
        <f t="shared" si="4"/>
        <v>0</v>
      </c>
      <c r="V74" s="31"/>
      <c r="W74" s="3"/>
      <c r="X74" s="3"/>
      <c r="Y74" s="3"/>
      <c r="Z74" s="3"/>
    </row>
    <row r="75" ht="22.5" hidden="1" customHeight="1">
      <c r="A75" s="22">
        <v>64.0</v>
      </c>
      <c r="B75" s="22"/>
      <c r="C75" s="23"/>
      <c r="D75" s="24"/>
      <c r="E75" s="25"/>
      <c r="F75" s="26"/>
      <c r="G75" s="27"/>
      <c r="H75" s="76"/>
      <c r="I75" s="76"/>
      <c r="J75" s="77"/>
      <c r="K75" s="77"/>
      <c r="L75" s="76"/>
      <c r="M75" s="76"/>
      <c r="N75" s="68">
        <f t="shared" si="1"/>
        <v>0</v>
      </c>
      <c r="O75" s="76"/>
      <c r="P75" s="77"/>
      <c r="Q75" s="77"/>
      <c r="R75" s="76"/>
      <c r="S75" s="76"/>
      <c r="T75" s="68">
        <f t="shared" si="3"/>
        <v>0</v>
      </c>
      <c r="U75" s="70">
        <f t="shared" si="4"/>
        <v>0</v>
      </c>
      <c r="V75" s="31"/>
      <c r="W75" s="3"/>
      <c r="X75" s="3"/>
      <c r="Y75" s="3"/>
      <c r="Z75" s="3"/>
    </row>
    <row r="76" ht="22.5" hidden="1" customHeight="1">
      <c r="A76" s="22">
        <v>65.0</v>
      </c>
      <c r="B76" s="22"/>
      <c r="C76" s="23"/>
      <c r="D76" s="24"/>
      <c r="E76" s="25"/>
      <c r="F76" s="26"/>
      <c r="G76" s="27"/>
      <c r="H76" s="76"/>
      <c r="I76" s="76"/>
      <c r="J76" s="77"/>
      <c r="K76" s="77"/>
      <c r="L76" s="76"/>
      <c r="M76" s="76"/>
      <c r="N76" s="68">
        <f t="shared" si="1"/>
        <v>0</v>
      </c>
      <c r="O76" s="76"/>
      <c r="P76" s="77"/>
      <c r="Q76" s="77"/>
      <c r="R76" s="76"/>
      <c r="S76" s="76"/>
      <c r="T76" s="68">
        <f t="shared" si="3"/>
        <v>0</v>
      </c>
      <c r="U76" s="70">
        <f t="shared" si="4"/>
        <v>0</v>
      </c>
      <c r="V76" s="31"/>
      <c r="W76" s="3"/>
      <c r="X76" s="3"/>
      <c r="Y76" s="3"/>
      <c r="Z76" s="3"/>
    </row>
    <row r="77" ht="22.5" hidden="1" customHeight="1">
      <c r="A77" s="22">
        <v>66.0</v>
      </c>
      <c r="B77" s="22"/>
      <c r="C77" s="23"/>
      <c r="D77" s="24"/>
      <c r="E77" s="25"/>
      <c r="F77" s="26"/>
      <c r="G77" s="27"/>
      <c r="H77" s="76"/>
      <c r="I77" s="76"/>
      <c r="J77" s="77"/>
      <c r="K77" s="77"/>
      <c r="L77" s="76"/>
      <c r="M77" s="76"/>
      <c r="N77" s="68">
        <f t="shared" si="1"/>
        <v>0</v>
      </c>
      <c r="O77" s="76"/>
      <c r="P77" s="77"/>
      <c r="Q77" s="77"/>
      <c r="R77" s="76"/>
      <c r="S77" s="76"/>
      <c r="T77" s="68">
        <f t="shared" si="3"/>
        <v>0</v>
      </c>
      <c r="U77" s="70">
        <f t="shared" si="4"/>
        <v>0</v>
      </c>
      <c r="V77" s="31"/>
      <c r="W77" s="3"/>
      <c r="X77" s="3"/>
      <c r="Y77" s="3"/>
      <c r="Z77" s="3"/>
    </row>
    <row r="78" ht="22.5" hidden="1" customHeight="1">
      <c r="A78" s="22">
        <v>67.0</v>
      </c>
      <c r="B78" s="22"/>
      <c r="C78" s="23"/>
      <c r="D78" s="24"/>
      <c r="E78" s="25"/>
      <c r="F78" s="26"/>
      <c r="G78" s="27"/>
      <c r="H78" s="76"/>
      <c r="I78" s="76"/>
      <c r="J78" s="77"/>
      <c r="K78" s="77"/>
      <c r="L78" s="76"/>
      <c r="M78" s="76"/>
      <c r="N78" s="68">
        <f t="shared" si="1"/>
        <v>0</v>
      </c>
      <c r="O78" s="76"/>
      <c r="P78" s="77"/>
      <c r="Q78" s="77"/>
      <c r="R78" s="76"/>
      <c r="S78" s="76"/>
      <c r="T78" s="68">
        <f t="shared" si="3"/>
        <v>0</v>
      </c>
      <c r="U78" s="70">
        <f t="shared" si="4"/>
        <v>0</v>
      </c>
      <c r="V78" s="31"/>
      <c r="W78" s="3"/>
      <c r="X78" s="3"/>
      <c r="Y78" s="3"/>
      <c r="Z78" s="3"/>
    </row>
    <row r="79" ht="22.5" hidden="1" customHeight="1">
      <c r="A79" s="22">
        <v>68.0</v>
      </c>
      <c r="B79" s="22"/>
      <c r="C79" s="23"/>
      <c r="D79" s="24"/>
      <c r="E79" s="25"/>
      <c r="F79" s="26"/>
      <c r="G79" s="27"/>
      <c r="H79" s="76"/>
      <c r="I79" s="76"/>
      <c r="J79" s="77"/>
      <c r="K79" s="77"/>
      <c r="L79" s="76"/>
      <c r="M79" s="76"/>
      <c r="N79" s="68">
        <f t="shared" si="1"/>
        <v>0</v>
      </c>
      <c r="O79" s="76"/>
      <c r="P79" s="77"/>
      <c r="Q79" s="77"/>
      <c r="R79" s="76"/>
      <c r="S79" s="76"/>
      <c r="T79" s="68">
        <f t="shared" si="3"/>
        <v>0</v>
      </c>
      <c r="U79" s="70">
        <f t="shared" si="4"/>
        <v>0</v>
      </c>
      <c r="V79" s="31"/>
      <c r="W79" s="3"/>
      <c r="X79" s="3"/>
      <c r="Y79" s="3"/>
      <c r="Z79" s="3"/>
    </row>
    <row r="80" ht="22.5" hidden="1" customHeight="1">
      <c r="A80" s="22">
        <v>69.0</v>
      </c>
      <c r="B80" s="22"/>
      <c r="C80" s="23"/>
      <c r="D80" s="24"/>
      <c r="E80" s="25"/>
      <c r="F80" s="26"/>
      <c r="G80" s="27"/>
      <c r="H80" s="76"/>
      <c r="I80" s="76"/>
      <c r="J80" s="77"/>
      <c r="K80" s="77"/>
      <c r="L80" s="76"/>
      <c r="M80" s="76"/>
      <c r="N80" s="68">
        <f t="shared" si="1"/>
        <v>0</v>
      </c>
      <c r="O80" s="76"/>
      <c r="P80" s="77"/>
      <c r="Q80" s="77"/>
      <c r="R80" s="76"/>
      <c r="S80" s="76"/>
      <c r="T80" s="68">
        <f t="shared" si="3"/>
        <v>0</v>
      </c>
      <c r="U80" s="70">
        <f t="shared" si="4"/>
        <v>0</v>
      </c>
      <c r="V80" s="31"/>
      <c r="W80" s="3"/>
      <c r="X80" s="3"/>
      <c r="Y80" s="3"/>
      <c r="Z80" s="3"/>
    </row>
    <row r="81" ht="22.5" hidden="1" customHeight="1">
      <c r="A81" s="22">
        <v>70.0</v>
      </c>
      <c r="B81" s="22"/>
      <c r="C81" s="23"/>
      <c r="D81" s="24"/>
      <c r="E81" s="25"/>
      <c r="F81" s="26"/>
      <c r="G81" s="27"/>
      <c r="H81" s="76"/>
      <c r="I81" s="76"/>
      <c r="J81" s="77"/>
      <c r="K81" s="77"/>
      <c r="L81" s="76"/>
      <c r="M81" s="76"/>
      <c r="N81" s="68">
        <f t="shared" si="1"/>
        <v>0</v>
      </c>
      <c r="O81" s="76"/>
      <c r="P81" s="77"/>
      <c r="Q81" s="77"/>
      <c r="R81" s="76"/>
      <c r="S81" s="76"/>
      <c r="T81" s="68">
        <f t="shared" si="3"/>
        <v>0</v>
      </c>
      <c r="U81" s="70">
        <f t="shared" si="4"/>
        <v>0</v>
      </c>
      <c r="V81" s="31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47"/>
      <c r="V82" s="3"/>
      <c r="W82" s="3"/>
      <c r="X82" s="3"/>
      <c r="Y82" s="3"/>
      <c r="Z82" s="3"/>
    </row>
    <row r="83" ht="13.5" customHeight="1">
      <c r="A83" s="37" t="s">
        <v>184</v>
      </c>
      <c r="B83" s="37"/>
      <c r="C83" s="9"/>
      <c r="D83" s="9"/>
      <c r="E83" s="9"/>
      <c r="F83" s="9"/>
      <c r="G83" s="10"/>
      <c r="H83" s="9"/>
      <c r="I83" s="3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48"/>
      <c r="V83" s="9"/>
      <c r="W83" s="3"/>
      <c r="X83" s="3"/>
      <c r="Y83" s="3"/>
      <c r="Z83" s="3"/>
    </row>
    <row r="84" ht="16.5" customHeight="1">
      <c r="A84" s="8"/>
      <c r="B84" s="9" t="str">
        <f>"Danh sách gồm "&amp;COUNTA(C12:C82)&amp;" sinh viên. "</f>
        <v>Danh sách gồm 55 sinh viên. </v>
      </c>
      <c r="C84" s="9"/>
      <c r="D84" s="9"/>
      <c r="E84" s="9"/>
      <c r="F84" s="9"/>
      <c r="G84" s="10"/>
      <c r="H84" s="9"/>
      <c r="I84" s="3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48"/>
      <c r="V84" s="9"/>
      <c r="W84" s="3"/>
      <c r="X84" s="3"/>
      <c r="Y84" s="3"/>
      <c r="Z84" s="3"/>
    </row>
    <row r="85" ht="16.5" customHeight="1">
      <c r="A85" s="8"/>
      <c r="B85" s="9" t="str">
        <f>"Số dự thi là "&amp;COUNTA(I12:I82)&amp;" sinh viên. "</f>
        <v>Số dự thi là 55 sinh viên. </v>
      </c>
      <c r="C85" s="9"/>
      <c r="D85" s="9"/>
      <c r="E85" s="9"/>
      <c r="F85" s="9"/>
      <c r="G85" s="10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48"/>
      <c r="V85" s="9"/>
      <c r="W85" s="3"/>
      <c r="X85" s="3"/>
      <c r="Y85" s="3"/>
      <c r="Z85" s="3"/>
    </row>
    <row r="86" ht="16.5" customHeight="1">
      <c r="A86" s="8"/>
      <c r="B86" s="9" t="str">
        <f>"Số vắng thi là  "&amp;COUNTA(C12:C82)-COUNTA(I12:I82)&amp;" sinh viên. "</f>
        <v>Số vắng thi là  0 sinh viên. </v>
      </c>
      <c r="C86" s="9"/>
      <c r="D86" s="9"/>
      <c r="E86" s="9"/>
      <c r="F86" s="9"/>
      <c r="G86" s="10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48"/>
      <c r="V86" s="9"/>
      <c r="W86" s="3"/>
      <c r="X86" s="3"/>
      <c r="Y86" s="3"/>
      <c r="Z86" s="3"/>
    </row>
    <row r="87" ht="13.5" customHeight="1">
      <c r="A87" s="8"/>
      <c r="B87" s="8"/>
      <c r="C87" s="9"/>
      <c r="D87" s="9"/>
      <c r="E87" s="9"/>
      <c r="F87" s="9"/>
      <c r="G87" s="10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48"/>
      <c r="V87" s="9"/>
      <c r="W87" s="3"/>
      <c r="X87" s="3"/>
      <c r="Y87" s="3"/>
      <c r="Z87" s="3"/>
    </row>
    <row r="88" ht="14.25" customHeight="1">
      <c r="A88" s="8"/>
      <c r="B88" s="8"/>
      <c r="C88" s="9"/>
      <c r="D88" s="9"/>
      <c r="E88" s="9"/>
      <c r="F88" s="9"/>
      <c r="G88" s="10"/>
      <c r="H88" s="7"/>
      <c r="I88" s="9"/>
      <c r="J88" s="7"/>
      <c r="K88" s="38" t="s">
        <v>214</v>
      </c>
      <c r="L88" s="7"/>
      <c r="M88" s="7"/>
      <c r="N88" s="7"/>
      <c r="O88" s="7"/>
      <c r="P88" s="7"/>
      <c r="Q88" s="7"/>
      <c r="R88" s="38" t="s">
        <v>215</v>
      </c>
      <c r="S88" s="7"/>
      <c r="T88" s="7"/>
      <c r="U88" s="78"/>
      <c r="V88" s="7"/>
      <c r="W88" s="9"/>
      <c r="X88" s="9"/>
      <c r="Y88" s="9"/>
      <c r="Z88" s="9"/>
    </row>
    <row r="89" ht="13.5" customHeight="1">
      <c r="A89" s="8"/>
      <c r="B89" s="8"/>
      <c r="C89" s="9"/>
      <c r="D89" s="9"/>
      <c r="E89" s="9"/>
      <c r="F89" s="9"/>
      <c r="G89" s="10"/>
      <c r="H89" s="40"/>
      <c r="I89" s="40"/>
      <c r="J89" s="40"/>
      <c r="K89" s="39" t="s">
        <v>192</v>
      </c>
      <c r="L89" s="40"/>
      <c r="M89" s="40"/>
      <c r="N89" s="40"/>
      <c r="O89" s="40"/>
      <c r="P89" s="40"/>
      <c r="Q89" s="40"/>
      <c r="R89" s="39" t="s">
        <v>192</v>
      </c>
      <c r="S89" s="40"/>
      <c r="T89" s="40"/>
      <c r="U89" s="79"/>
      <c r="V89" s="40"/>
      <c r="W89" s="9"/>
      <c r="X89" s="9"/>
      <c r="Y89" s="9"/>
      <c r="Z89" s="9"/>
    </row>
    <row r="90" ht="18.0" customHeight="1">
      <c r="A90" s="8"/>
      <c r="B90" s="8"/>
      <c r="C90" s="9"/>
      <c r="D90" s="9"/>
      <c r="E90" s="9"/>
      <c r="F90" s="9"/>
      <c r="G90" s="10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48"/>
      <c r="V90" s="9"/>
      <c r="W90" s="9"/>
      <c r="X90" s="9"/>
      <c r="Y90" s="9"/>
      <c r="Z90" s="9"/>
    </row>
    <row r="91" ht="18.0" customHeight="1">
      <c r="A91" s="8"/>
      <c r="B91" s="8"/>
      <c r="C91" s="9"/>
      <c r="D91" s="9"/>
      <c r="E91" s="9"/>
      <c r="F91" s="9"/>
      <c r="G91" s="10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48"/>
      <c r="V91" s="9"/>
      <c r="W91" s="9"/>
      <c r="X91" s="9"/>
      <c r="Y91" s="9"/>
      <c r="Z91" s="9"/>
    </row>
    <row r="92" ht="18.0" customHeight="1">
      <c r="A92" s="8"/>
      <c r="B92" s="8"/>
      <c r="C92" s="9"/>
      <c r="D92" s="9"/>
      <c r="E92" s="9"/>
      <c r="F92" s="9"/>
      <c r="G92" s="10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48"/>
      <c r="V92" s="9"/>
      <c r="W92" s="9"/>
      <c r="X92" s="9"/>
      <c r="Y92" s="9"/>
      <c r="Z92" s="9"/>
    </row>
    <row r="93" ht="18.0" customHeight="1">
      <c r="A93" s="8"/>
      <c r="B93" s="8"/>
      <c r="C93" s="9"/>
      <c r="D93" s="9"/>
      <c r="E93" s="9"/>
      <c r="F93" s="9"/>
      <c r="G93" s="10"/>
      <c r="H93" s="9"/>
      <c r="I93" s="9"/>
      <c r="J93" s="9"/>
      <c r="K93" s="42" t="str">
        <f>I8</f>
        <v>NGUYỄN THANH TÚ</v>
      </c>
      <c r="L93" s="9"/>
      <c r="M93" s="9"/>
      <c r="N93" s="9"/>
      <c r="O93" s="9"/>
      <c r="P93" s="9"/>
      <c r="Q93" s="9"/>
      <c r="R93" s="42" t="str">
        <f>O8</f>
        <v>NGUYỄN QUANG DIỆU</v>
      </c>
      <c r="S93" s="9"/>
      <c r="T93" s="9"/>
      <c r="U93" s="48"/>
      <c r="V93" s="9"/>
      <c r="W93" s="9"/>
      <c r="X93" s="9"/>
      <c r="Y93" s="9"/>
      <c r="Z93" s="9"/>
    </row>
    <row r="94" ht="13.5" customHeight="1">
      <c r="A94" s="1"/>
      <c r="B94" s="1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47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47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47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47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47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47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47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47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47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47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7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7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7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7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7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7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7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7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47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47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47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7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7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7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47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47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47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47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47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47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47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47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47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47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47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47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47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47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47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47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47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47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47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47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47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47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47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47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47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47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47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47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47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47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47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47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47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47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47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47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47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47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47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47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47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47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47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47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47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47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47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47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47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47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47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47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47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47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47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47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47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47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47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47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47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47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47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47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47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47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47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47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47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47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47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47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47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47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47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47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47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47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47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47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47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47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47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47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47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47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47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47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47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47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47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47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47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47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47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47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47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47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47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47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47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47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47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47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47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47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47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47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47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47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47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47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47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47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47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47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47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47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47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47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47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47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47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47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47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47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47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47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47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47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47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47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47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47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47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47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47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47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47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47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47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47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47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47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47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47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47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47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47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47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47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47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47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47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47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47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47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47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47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47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47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47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47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47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47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47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47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47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47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47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47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47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47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47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47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47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47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47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47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47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47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47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47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47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47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47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47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47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47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47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47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47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47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47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47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47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47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47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47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47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47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47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47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47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47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47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47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47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47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47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47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47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47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47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47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47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47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47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47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47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47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47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47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47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47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47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47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47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47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47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47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47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47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47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47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47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47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47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47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47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47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47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47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47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47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47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47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47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47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47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47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47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47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47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47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47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47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47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47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47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47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47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47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47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47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47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47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47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47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47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47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47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47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47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47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47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47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47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47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47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47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47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47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47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47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47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47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47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47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47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47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47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47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47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47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47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47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47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47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47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47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47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47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47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47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47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47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47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47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47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47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47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47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47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47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47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47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47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47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47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47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47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47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47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47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47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47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47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47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47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47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47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47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47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47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47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47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47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47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47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47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47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47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47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47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47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47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47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47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47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47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47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47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47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47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47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47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47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47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47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47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47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47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47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47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47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47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47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47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47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47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47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47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47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47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47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47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47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47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47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47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47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47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47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47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47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47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47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47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47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47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47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47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47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47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47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47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47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47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47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47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47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47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47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47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47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47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47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47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47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47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47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47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47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47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47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47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47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47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47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47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47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47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47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47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47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47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47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47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47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47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47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47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47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47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47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47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47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47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47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47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47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47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47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47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47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47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47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47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47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47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47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47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47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47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47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47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47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47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47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47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47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47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47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47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47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47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47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47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47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47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47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47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47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47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47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47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47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47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47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47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47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47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47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47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47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47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47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47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47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47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47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47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47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47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47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47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47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47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47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47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47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47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47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47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47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47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47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47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47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47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47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47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47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47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47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47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47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47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47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47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47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47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47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47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47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47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47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47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47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47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47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47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47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47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47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47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47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47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47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47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47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47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47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47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47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47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47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47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47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47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47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47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47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47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47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47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47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47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47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47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47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47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47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47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47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47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47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47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47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47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47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47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47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47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47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47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47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47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47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47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47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47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47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47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47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47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47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47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47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47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47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47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47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47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47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47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47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47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47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47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47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47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47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47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47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47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47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47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47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47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47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47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47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47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47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47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47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47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47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47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47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47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47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47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47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47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47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47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47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47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47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47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47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47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47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47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47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47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47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47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47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47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47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47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47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47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47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47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47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47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47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47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47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47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47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47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47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47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47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47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47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47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47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47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47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47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47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47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47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47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47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47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47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47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47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47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47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47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47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47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47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47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47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47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47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47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47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47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47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47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47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47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47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47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47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47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47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47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47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47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47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47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47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47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47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47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47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47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47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47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47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47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47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47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47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47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47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47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47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47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47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47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47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47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47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47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47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47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47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47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47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47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47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47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47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47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47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47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47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47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47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47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47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47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47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47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47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47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47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47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47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47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47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47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47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47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47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47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47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47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47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47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47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47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47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47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47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47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47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47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47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47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47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47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47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47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47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47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47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47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47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47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47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47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47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47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47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47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47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47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47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47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47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47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47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47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47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47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47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47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47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47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47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47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47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47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47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47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47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47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47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47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47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47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47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47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47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47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47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47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47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47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47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47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47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47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47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47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47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47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47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47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47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47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47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47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47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47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47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47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47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47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47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47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47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47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47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47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47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47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47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47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47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47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47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47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47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47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47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47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47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47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47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47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47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47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47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47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47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47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47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47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47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47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47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47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47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47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47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47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47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47"/>
      <c r="V1000" s="3"/>
      <c r="W1000" s="3"/>
      <c r="X1000" s="3"/>
      <c r="Y1000" s="3"/>
      <c r="Z1000" s="3"/>
    </row>
  </sheetData>
  <mergeCells count="21">
    <mergeCell ref="F9:F11"/>
    <mergeCell ref="G9:G11"/>
    <mergeCell ref="H9:H11"/>
    <mergeCell ref="I9:N9"/>
    <mergeCell ref="I10:I11"/>
    <mergeCell ref="J10:K10"/>
    <mergeCell ref="L10:M10"/>
    <mergeCell ref="N10:N11"/>
    <mergeCell ref="O9:T9"/>
    <mergeCell ref="V9:V11"/>
    <mergeCell ref="O10:O11"/>
    <mergeCell ref="P10:Q10"/>
    <mergeCell ref="R10:S10"/>
    <mergeCell ref="T10:T11"/>
    <mergeCell ref="C1:E2"/>
    <mergeCell ref="A5:V5"/>
    <mergeCell ref="A9:A11"/>
    <mergeCell ref="B9:B11"/>
    <mergeCell ref="C9:C11"/>
    <mergeCell ref="D9:D11"/>
    <mergeCell ref="E9:E11"/>
  </mergeCells>
  <printOptions/>
  <pageMargins bottom="0.75" footer="0.0" header="0.0" left="0.7" right="0.7" top="0.75"/>
  <pageSetup paperSize="8" orientation="landscape"/>
  <headerFooter>
    <oddFooter>&amp;C&amp;P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5.71"/>
    <col customWidth="1" min="2" max="2" width="14.29"/>
    <col customWidth="1" min="3" max="3" width="17.14"/>
    <col customWidth="1" min="4" max="4" width="11.43"/>
    <col customWidth="1" min="5" max="5" width="11.71"/>
    <col customWidth="1" min="6" max="6" width="12.14"/>
    <col customWidth="1" min="7" max="13" width="6.0"/>
    <col customWidth="1" min="14" max="14" width="6.43"/>
    <col customWidth="1" min="15" max="15" width="41.29"/>
    <col customWidth="1" min="16" max="25" width="8.0"/>
  </cols>
  <sheetData>
    <row r="1" ht="15.0" customHeight="1">
      <c r="A1" s="80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15.0" customHeight="1">
      <c r="A2" s="8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12.75" customHeight="1">
      <c r="A3" s="80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28.5" customHeight="1">
      <c r="A4" s="81" t="s">
        <v>216</v>
      </c>
      <c r="P4" s="82"/>
      <c r="Q4" s="82"/>
      <c r="R4" s="82"/>
      <c r="S4" s="82"/>
      <c r="T4" s="82"/>
      <c r="U4" s="82"/>
      <c r="V4" s="82"/>
      <c r="W4" s="82"/>
      <c r="X4" s="82"/>
      <c r="Y4" s="82"/>
    </row>
    <row r="5" ht="15.0" customHeight="1">
      <c r="A5" s="83"/>
      <c r="B5" s="84" t="s">
        <v>217</v>
      </c>
      <c r="C5" s="84"/>
      <c r="D5" s="85"/>
      <c r="E5" s="84"/>
      <c r="F5" s="84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</row>
    <row r="6" ht="6.75" customHeight="1">
      <c r="A6" s="86"/>
      <c r="B6" s="87"/>
      <c r="C6" s="87"/>
      <c r="D6" s="87"/>
      <c r="E6" s="87"/>
      <c r="F6" s="87"/>
      <c r="G6" s="87" t="s">
        <v>218</v>
      </c>
      <c r="H6" s="87" t="s">
        <v>219</v>
      </c>
      <c r="I6" s="87" t="s">
        <v>220</v>
      </c>
      <c r="J6" s="87" t="s">
        <v>221</v>
      </c>
      <c r="K6" s="87" t="s">
        <v>222</v>
      </c>
      <c r="L6" s="87" t="s">
        <v>223</v>
      </c>
      <c r="M6" s="87" t="s">
        <v>224</v>
      </c>
      <c r="N6" s="87" t="s">
        <v>225</v>
      </c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</row>
    <row r="7" ht="15.75" customHeight="1">
      <c r="A7" s="88" t="s">
        <v>7</v>
      </c>
      <c r="B7" s="89" t="s">
        <v>226</v>
      </c>
      <c r="C7" s="90"/>
      <c r="D7" s="90"/>
      <c r="E7" s="90"/>
      <c r="F7" s="91"/>
      <c r="G7" s="89" t="s">
        <v>227</v>
      </c>
      <c r="H7" s="90"/>
      <c r="I7" s="90"/>
      <c r="J7" s="90"/>
      <c r="K7" s="90"/>
      <c r="L7" s="90"/>
      <c r="M7" s="92" t="s">
        <v>228</v>
      </c>
      <c r="N7" s="92" t="s">
        <v>229</v>
      </c>
      <c r="O7" s="93" t="s">
        <v>17</v>
      </c>
      <c r="P7" s="94"/>
      <c r="Q7" s="94"/>
      <c r="R7" s="94"/>
      <c r="S7" s="94"/>
      <c r="T7" s="94"/>
      <c r="U7" s="94"/>
      <c r="V7" s="94"/>
      <c r="W7" s="94"/>
      <c r="X7" s="94"/>
      <c r="Y7" s="94"/>
    </row>
    <row r="8" ht="15.0" customHeight="1">
      <c r="A8" s="95"/>
      <c r="B8" s="96" t="s">
        <v>230</v>
      </c>
      <c r="C8" s="96" t="s">
        <v>10</v>
      </c>
      <c r="D8" s="96" t="s">
        <v>11</v>
      </c>
      <c r="E8" s="96" t="s">
        <v>12</v>
      </c>
      <c r="F8" s="96" t="s">
        <v>13</v>
      </c>
      <c r="G8" s="97" t="s">
        <v>231</v>
      </c>
      <c r="H8" s="56"/>
      <c r="I8" s="56"/>
      <c r="J8" s="97" t="s">
        <v>232</v>
      </c>
      <c r="K8" s="56"/>
      <c r="L8" s="56"/>
      <c r="M8" s="58"/>
      <c r="N8" s="58"/>
      <c r="O8" s="98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ht="14.25" customHeight="1">
      <c r="A9" s="99"/>
      <c r="B9" s="18"/>
      <c r="C9" s="18"/>
      <c r="D9" s="18"/>
      <c r="E9" s="18"/>
      <c r="F9" s="18"/>
      <c r="G9" s="100">
        <v>1.0</v>
      </c>
      <c r="H9" s="100">
        <v>2.0</v>
      </c>
      <c r="I9" s="100">
        <v>3.0</v>
      </c>
      <c r="J9" s="100">
        <v>1.0</v>
      </c>
      <c r="K9" s="100">
        <v>2.0</v>
      </c>
      <c r="L9" s="100">
        <v>3.0</v>
      </c>
      <c r="M9" s="18"/>
      <c r="N9" s="18"/>
      <c r="O9" s="101"/>
      <c r="P9" s="94"/>
      <c r="Q9" s="94"/>
      <c r="R9" s="94"/>
      <c r="S9" s="94"/>
      <c r="T9" s="94"/>
      <c r="U9" s="94"/>
      <c r="V9" s="94"/>
      <c r="W9" s="94"/>
      <c r="X9" s="94"/>
      <c r="Y9" s="94"/>
    </row>
    <row r="10" ht="19.5" customHeight="1">
      <c r="A10" s="102">
        <v>2.0</v>
      </c>
      <c r="B10" s="103" t="s">
        <v>233</v>
      </c>
      <c r="C10" s="104" t="s">
        <v>125</v>
      </c>
      <c r="D10" s="104" t="s">
        <v>22</v>
      </c>
      <c r="E10" s="103" t="s">
        <v>234</v>
      </c>
      <c r="F10" s="104" t="s">
        <v>29</v>
      </c>
      <c r="G10" s="105">
        <v>1.8</v>
      </c>
      <c r="H10" s="105">
        <v>3.1</v>
      </c>
      <c r="I10" s="105">
        <v>3.0</v>
      </c>
      <c r="J10" s="105">
        <v>2.0</v>
      </c>
      <c r="K10" s="105">
        <v>6.0</v>
      </c>
      <c r="L10" s="105">
        <v>7.0</v>
      </c>
      <c r="M10" s="105">
        <v>4.2</v>
      </c>
      <c r="N10" s="103"/>
      <c r="O10" s="106" t="s">
        <v>235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ht="19.5" customHeight="1">
      <c r="A11" s="102">
        <v>3.0</v>
      </c>
      <c r="B11" s="103" t="s">
        <v>236</v>
      </c>
      <c r="C11" s="104" t="s">
        <v>126</v>
      </c>
      <c r="D11" s="104" t="s">
        <v>22</v>
      </c>
      <c r="E11" s="103" t="s">
        <v>237</v>
      </c>
      <c r="F11" s="104" t="s">
        <v>24</v>
      </c>
      <c r="G11" s="105">
        <v>10.0</v>
      </c>
      <c r="H11" s="105">
        <v>10.0</v>
      </c>
      <c r="I11" s="105">
        <v>10.0</v>
      </c>
      <c r="J11" s="105">
        <v>10.0</v>
      </c>
      <c r="K11" s="105">
        <v>10.0</v>
      </c>
      <c r="L11" s="105">
        <v>10.0</v>
      </c>
      <c r="M11" s="105">
        <v>10.0</v>
      </c>
      <c r="N11" s="103"/>
      <c r="O11" s="106" t="s">
        <v>235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ht="19.5" customHeight="1">
      <c r="A12" s="102">
        <v>7.0</v>
      </c>
      <c r="B12" s="103" t="s">
        <v>238</v>
      </c>
      <c r="C12" s="104" t="s">
        <v>128</v>
      </c>
      <c r="D12" s="104" t="s">
        <v>22</v>
      </c>
      <c r="E12" s="103" t="s">
        <v>239</v>
      </c>
      <c r="F12" s="104" t="s">
        <v>29</v>
      </c>
      <c r="G12" s="105">
        <v>3.5</v>
      </c>
      <c r="H12" s="105">
        <v>4.6</v>
      </c>
      <c r="I12" s="105">
        <v>4.2</v>
      </c>
      <c r="J12" s="105">
        <v>4.5</v>
      </c>
      <c r="K12" s="105">
        <v>7.5</v>
      </c>
      <c r="L12" s="105">
        <v>6.5</v>
      </c>
      <c r="M12" s="105">
        <v>5.5</v>
      </c>
      <c r="N12" s="103"/>
      <c r="O12" s="106" t="s">
        <v>235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</row>
    <row r="13" ht="19.5" customHeight="1">
      <c r="A13" s="102">
        <v>9.0</v>
      </c>
      <c r="B13" s="103" t="s">
        <v>240</v>
      </c>
      <c r="C13" s="104" t="s">
        <v>129</v>
      </c>
      <c r="D13" s="104" t="s">
        <v>130</v>
      </c>
      <c r="E13" s="103" t="s">
        <v>241</v>
      </c>
      <c r="F13" s="104" t="s">
        <v>29</v>
      </c>
      <c r="G13" s="105">
        <v>4.2</v>
      </c>
      <c r="H13" s="105">
        <v>4.0</v>
      </c>
      <c r="I13" s="105">
        <v>8.4</v>
      </c>
      <c r="J13" s="105">
        <v>8.0</v>
      </c>
      <c r="K13" s="105">
        <v>9.0</v>
      </c>
      <c r="L13" s="105">
        <v>8.0</v>
      </c>
      <c r="M13" s="105">
        <v>7.4</v>
      </c>
      <c r="N13" s="103"/>
      <c r="O13" s="106" t="s">
        <v>235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</row>
    <row r="14" ht="19.5" customHeight="1">
      <c r="A14" s="102">
        <v>12.0</v>
      </c>
      <c r="B14" s="103" t="s">
        <v>242</v>
      </c>
      <c r="C14" s="104" t="s">
        <v>131</v>
      </c>
      <c r="D14" s="104" t="s">
        <v>45</v>
      </c>
      <c r="E14" s="103" t="s">
        <v>243</v>
      </c>
      <c r="F14" s="104" t="s">
        <v>24</v>
      </c>
      <c r="G14" s="105">
        <v>1.8</v>
      </c>
      <c r="H14" s="105">
        <v>1.9</v>
      </c>
      <c r="I14" s="105">
        <v>9.6</v>
      </c>
      <c r="J14" s="105">
        <v>7.5</v>
      </c>
      <c r="K14" s="105">
        <v>9.0</v>
      </c>
      <c r="L14" s="105">
        <v>9.5</v>
      </c>
      <c r="M14" s="105">
        <v>7.3</v>
      </c>
      <c r="N14" s="103"/>
      <c r="O14" s="106" t="s">
        <v>235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</row>
    <row r="15" ht="19.5" customHeight="1">
      <c r="A15" s="102">
        <v>13.0</v>
      </c>
      <c r="B15" s="103" t="s">
        <v>244</v>
      </c>
      <c r="C15" s="104" t="s">
        <v>132</v>
      </c>
      <c r="D15" s="104" t="s">
        <v>133</v>
      </c>
      <c r="E15" s="103" t="s">
        <v>245</v>
      </c>
      <c r="F15" s="104" t="s">
        <v>24</v>
      </c>
      <c r="G15" s="105">
        <v>9.2</v>
      </c>
      <c r="H15" s="105">
        <v>10.0</v>
      </c>
      <c r="I15" s="105">
        <v>8.8</v>
      </c>
      <c r="J15" s="105">
        <v>7.0</v>
      </c>
      <c r="K15" s="105">
        <v>10.0</v>
      </c>
      <c r="L15" s="105">
        <v>10.0</v>
      </c>
      <c r="M15" s="105">
        <v>9.1</v>
      </c>
      <c r="N15" s="103"/>
      <c r="O15" s="106" t="s">
        <v>235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</row>
    <row r="16" ht="19.5" customHeight="1">
      <c r="A16" s="102">
        <v>15.0</v>
      </c>
      <c r="B16" s="103" t="s">
        <v>246</v>
      </c>
      <c r="C16" s="104" t="s">
        <v>134</v>
      </c>
      <c r="D16" s="104" t="s">
        <v>135</v>
      </c>
      <c r="E16" s="103" t="s">
        <v>247</v>
      </c>
      <c r="F16" s="104" t="s">
        <v>24</v>
      </c>
      <c r="G16" s="105">
        <v>1.5</v>
      </c>
      <c r="H16" s="105">
        <v>2.2</v>
      </c>
      <c r="I16" s="105">
        <v>2.4</v>
      </c>
      <c r="J16" s="105">
        <v>4.5</v>
      </c>
      <c r="K16" s="105">
        <v>4.0</v>
      </c>
      <c r="L16" s="105">
        <v>7.0</v>
      </c>
      <c r="M16" s="105">
        <v>4.1</v>
      </c>
      <c r="N16" s="103"/>
      <c r="O16" s="106" t="s">
        <v>235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</row>
    <row r="17" ht="19.5" customHeight="1">
      <c r="A17" s="102">
        <v>17.0</v>
      </c>
      <c r="B17" s="103" t="s">
        <v>248</v>
      </c>
      <c r="C17" s="104" t="s">
        <v>132</v>
      </c>
      <c r="D17" s="104" t="s">
        <v>137</v>
      </c>
      <c r="E17" s="103" t="s">
        <v>249</v>
      </c>
      <c r="F17" s="104" t="s">
        <v>29</v>
      </c>
      <c r="G17" s="105">
        <v>1.1</v>
      </c>
      <c r="H17" s="105">
        <v>7.0</v>
      </c>
      <c r="I17" s="105">
        <v>5.2</v>
      </c>
      <c r="J17" s="105">
        <v>4.5</v>
      </c>
      <c r="K17" s="105">
        <v>7.0</v>
      </c>
      <c r="L17" s="105">
        <v>8.0</v>
      </c>
      <c r="M17" s="105">
        <v>5.8</v>
      </c>
      <c r="N17" s="103"/>
      <c r="O17" s="106" t="s">
        <v>235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</row>
    <row r="18" ht="19.5" customHeight="1">
      <c r="A18" s="102">
        <v>19.0</v>
      </c>
      <c r="B18" s="103" t="s">
        <v>250</v>
      </c>
      <c r="C18" s="104" t="s">
        <v>139</v>
      </c>
      <c r="D18" s="104" t="s">
        <v>137</v>
      </c>
      <c r="E18" s="103" t="s">
        <v>251</v>
      </c>
      <c r="F18" s="104" t="s">
        <v>24</v>
      </c>
      <c r="G18" s="105">
        <v>7.7</v>
      </c>
      <c r="H18" s="105">
        <v>10.0</v>
      </c>
      <c r="I18" s="105">
        <v>9.0</v>
      </c>
      <c r="J18" s="105">
        <v>9.0</v>
      </c>
      <c r="K18" s="105">
        <v>10.0</v>
      </c>
      <c r="L18" s="105">
        <v>9.8</v>
      </c>
      <c r="M18" s="105">
        <v>9.4</v>
      </c>
      <c r="N18" s="103"/>
      <c r="O18" s="106" t="s">
        <v>235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ht="19.5" customHeight="1">
      <c r="A19" s="102">
        <v>22.0</v>
      </c>
      <c r="B19" s="103" t="s">
        <v>252</v>
      </c>
      <c r="C19" s="104" t="s">
        <v>131</v>
      </c>
      <c r="D19" s="104" t="s">
        <v>140</v>
      </c>
      <c r="E19" s="103" t="s">
        <v>253</v>
      </c>
      <c r="F19" s="104" t="s">
        <v>29</v>
      </c>
      <c r="G19" s="105">
        <v>0.0</v>
      </c>
      <c r="H19" s="105">
        <v>3.7</v>
      </c>
      <c r="I19" s="105">
        <v>3.8</v>
      </c>
      <c r="J19" s="105">
        <v>2.5</v>
      </c>
      <c r="K19" s="105">
        <v>7.7</v>
      </c>
      <c r="L19" s="105">
        <v>7.5</v>
      </c>
      <c r="M19" s="105">
        <v>4.8</v>
      </c>
      <c r="N19" s="103"/>
      <c r="O19" s="106" t="s">
        <v>235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ht="19.5" customHeight="1">
      <c r="A20" s="102">
        <v>24.0</v>
      </c>
      <c r="B20" s="103" t="s">
        <v>254</v>
      </c>
      <c r="C20" s="104" t="s">
        <v>142</v>
      </c>
      <c r="D20" s="104" t="s">
        <v>143</v>
      </c>
      <c r="E20" s="103" t="s">
        <v>255</v>
      </c>
      <c r="F20" s="104" t="s">
        <v>24</v>
      </c>
      <c r="G20" s="105">
        <v>6.2</v>
      </c>
      <c r="H20" s="105">
        <v>6.5</v>
      </c>
      <c r="I20" s="105">
        <v>2.0</v>
      </c>
      <c r="J20" s="105">
        <v>10.0</v>
      </c>
      <c r="K20" s="105">
        <v>8.0</v>
      </c>
      <c r="L20" s="105">
        <v>6.0</v>
      </c>
      <c r="M20" s="105">
        <v>7.0</v>
      </c>
      <c r="N20" s="103"/>
      <c r="O20" s="106" t="s">
        <v>235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</row>
    <row r="21" ht="19.5" customHeight="1">
      <c r="A21" s="102">
        <v>25.0</v>
      </c>
      <c r="B21" s="103" t="s">
        <v>256</v>
      </c>
      <c r="C21" s="104" t="s">
        <v>144</v>
      </c>
      <c r="D21" s="104" t="s">
        <v>143</v>
      </c>
      <c r="E21" s="103" t="s">
        <v>257</v>
      </c>
      <c r="F21" s="104" t="s">
        <v>29</v>
      </c>
      <c r="G21" s="105">
        <v>1.6</v>
      </c>
      <c r="H21" s="105">
        <v>6.9</v>
      </c>
      <c r="I21" s="105">
        <v>7.6</v>
      </c>
      <c r="J21" s="105">
        <v>4.0</v>
      </c>
      <c r="K21" s="105">
        <v>10.0</v>
      </c>
      <c r="L21" s="105">
        <v>7.5</v>
      </c>
      <c r="M21" s="105">
        <v>6.6</v>
      </c>
      <c r="N21" s="103"/>
      <c r="O21" s="106" t="s">
        <v>235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</row>
    <row r="22" ht="19.5" customHeight="1">
      <c r="A22" s="102">
        <v>27.0</v>
      </c>
      <c r="B22" s="103" t="s">
        <v>258</v>
      </c>
      <c r="C22" s="104" t="s">
        <v>146</v>
      </c>
      <c r="D22" s="104" t="s">
        <v>147</v>
      </c>
      <c r="E22" s="103" t="s">
        <v>259</v>
      </c>
      <c r="F22" s="104" t="s">
        <v>29</v>
      </c>
      <c r="G22" s="105">
        <v>1.3</v>
      </c>
      <c r="H22" s="105">
        <v>3.4</v>
      </c>
      <c r="I22" s="105">
        <v>6.6</v>
      </c>
      <c r="J22" s="105">
        <v>5.0</v>
      </c>
      <c r="K22" s="105">
        <v>7.5</v>
      </c>
      <c r="L22" s="105">
        <v>8.5</v>
      </c>
      <c r="M22" s="105">
        <v>5.9</v>
      </c>
      <c r="N22" s="103"/>
      <c r="O22" s="106" t="s">
        <v>235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</row>
    <row r="23" ht="19.5" customHeight="1">
      <c r="A23" s="102">
        <v>28.0</v>
      </c>
      <c r="B23" s="103" t="s">
        <v>260</v>
      </c>
      <c r="C23" s="104" t="s">
        <v>92</v>
      </c>
      <c r="D23" s="104" t="s">
        <v>148</v>
      </c>
      <c r="E23" s="103" t="s">
        <v>61</v>
      </c>
      <c r="F23" s="104" t="s">
        <v>29</v>
      </c>
      <c r="G23" s="105">
        <v>10.0</v>
      </c>
      <c r="H23" s="105">
        <v>10.0</v>
      </c>
      <c r="I23" s="105">
        <v>10.0</v>
      </c>
      <c r="J23" s="105">
        <v>10.0</v>
      </c>
      <c r="K23" s="105">
        <v>10.0</v>
      </c>
      <c r="L23" s="105">
        <v>10.0</v>
      </c>
      <c r="M23" s="105">
        <v>10.0</v>
      </c>
      <c r="N23" s="103"/>
      <c r="O23" s="106" t="s">
        <v>235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</row>
    <row r="24" ht="19.5" customHeight="1">
      <c r="A24" s="102">
        <v>29.0</v>
      </c>
      <c r="B24" s="103" t="s">
        <v>261</v>
      </c>
      <c r="C24" s="104" t="s">
        <v>150</v>
      </c>
      <c r="D24" s="104" t="s">
        <v>60</v>
      </c>
      <c r="E24" s="103" t="s">
        <v>80</v>
      </c>
      <c r="F24" s="104" t="s">
        <v>24</v>
      </c>
      <c r="G24" s="105">
        <v>2.2</v>
      </c>
      <c r="H24" s="105">
        <v>4.7</v>
      </c>
      <c r="I24" s="105">
        <v>7.2</v>
      </c>
      <c r="J24" s="105">
        <v>7.0</v>
      </c>
      <c r="K24" s="105">
        <v>7.5</v>
      </c>
      <c r="L24" s="105">
        <v>8.5</v>
      </c>
      <c r="M24" s="105">
        <v>6.7</v>
      </c>
      <c r="N24" s="103"/>
      <c r="O24" s="106" t="s">
        <v>235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</row>
    <row r="25" ht="19.5" customHeight="1">
      <c r="A25" s="102">
        <v>31.0</v>
      </c>
      <c r="B25" s="103" t="s">
        <v>262</v>
      </c>
      <c r="C25" s="104" t="s">
        <v>152</v>
      </c>
      <c r="D25" s="104" t="s">
        <v>60</v>
      </c>
      <c r="E25" s="103" t="s">
        <v>263</v>
      </c>
      <c r="F25" s="104" t="s">
        <v>24</v>
      </c>
      <c r="G25" s="105">
        <v>3.7</v>
      </c>
      <c r="H25" s="105">
        <v>3.9</v>
      </c>
      <c r="I25" s="105">
        <v>8.6</v>
      </c>
      <c r="J25" s="105">
        <v>0.0</v>
      </c>
      <c r="K25" s="105">
        <v>8.5</v>
      </c>
      <c r="L25" s="105">
        <v>10.0</v>
      </c>
      <c r="M25" s="105">
        <v>5.9</v>
      </c>
      <c r="N25" s="103"/>
      <c r="O25" s="106" t="s">
        <v>235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</row>
    <row r="26" ht="19.5" customHeight="1">
      <c r="A26" s="102">
        <v>33.0</v>
      </c>
      <c r="B26" s="103" t="s">
        <v>264</v>
      </c>
      <c r="C26" s="104" t="s">
        <v>153</v>
      </c>
      <c r="D26" s="104" t="s">
        <v>154</v>
      </c>
      <c r="E26" s="103" t="s">
        <v>265</v>
      </c>
      <c r="F26" s="104" t="s">
        <v>29</v>
      </c>
      <c r="G26" s="105">
        <v>3.1</v>
      </c>
      <c r="H26" s="105">
        <v>6.7</v>
      </c>
      <c r="I26" s="105">
        <v>1.2</v>
      </c>
      <c r="J26" s="105">
        <v>6.0</v>
      </c>
      <c r="K26" s="105">
        <v>7.5</v>
      </c>
      <c r="L26" s="105">
        <v>9.5</v>
      </c>
      <c r="M26" s="105">
        <v>6.3</v>
      </c>
      <c r="N26" s="103"/>
      <c r="O26" s="106" t="s">
        <v>235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</row>
    <row r="27" ht="19.5" customHeight="1">
      <c r="A27" s="102">
        <v>34.0</v>
      </c>
      <c r="B27" s="103" t="s">
        <v>266</v>
      </c>
      <c r="C27" s="104" t="s">
        <v>155</v>
      </c>
      <c r="D27" s="104" t="s">
        <v>154</v>
      </c>
      <c r="E27" s="103" t="s">
        <v>267</v>
      </c>
      <c r="F27" s="104" t="s">
        <v>24</v>
      </c>
      <c r="G27" s="105">
        <v>3.3</v>
      </c>
      <c r="H27" s="105">
        <v>3.9</v>
      </c>
      <c r="I27" s="105">
        <v>4.2</v>
      </c>
      <c r="J27" s="105">
        <v>4.0</v>
      </c>
      <c r="K27" s="105">
        <v>6.0</v>
      </c>
      <c r="L27" s="105">
        <v>6.5</v>
      </c>
      <c r="M27" s="105">
        <v>4.9</v>
      </c>
      <c r="N27" s="103"/>
      <c r="O27" s="106" t="s">
        <v>235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</row>
    <row r="28" ht="19.5" customHeight="1">
      <c r="A28" s="102">
        <v>38.0</v>
      </c>
      <c r="B28" s="103" t="s">
        <v>268</v>
      </c>
      <c r="C28" s="104" t="s">
        <v>157</v>
      </c>
      <c r="D28" s="104" t="s">
        <v>158</v>
      </c>
      <c r="E28" s="103" t="s">
        <v>269</v>
      </c>
      <c r="F28" s="104" t="s">
        <v>29</v>
      </c>
      <c r="G28" s="105">
        <v>0.9</v>
      </c>
      <c r="H28" s="105">
        <v>4.3</v>
      </c>
      <c r="I28" s="105">
        <v>5.6</v>
      </c>
      <c r="J28" s="105">
        <v>5.0</v>
      </c>
      <c r="K28" s="105">
        <v>9.0</v>
      </c>
      <c r="L28" s="105">
        <v>9.0</v>
      </c>
      <c r="M28" s="105">
        <v>6.3</v>
      </c>
      <c r="N28" s="103"/>
      <c r="O28" s="106" t="s">
        <v>235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</row>
    <row r="29" ht="19.5" customHeight="1">
      <c r="A29" s="102">
        <v>41.0</v>
      </c>
      <c r="B29" s="103" t="s">
        <v>270</v>
      </c>
      <c r="C29" s="104" t="s">
        <v>160</v>
      </c>
      <c r="D29" s="104" t="s">
        <v>161</v>
      </c>
      <c r="E29" s="103" t="s">
        <v>271</v>
      </c>
      <c r="F29" s="104" t="s">
        <v>24</v>
      </c>
      <c r="G29" s="105">
        <v>7.0</v>
      </c>
      <c r="H29" s="105">
        <v>9.2</v>
      </c>
      <c r="I29" s="105">
        <v>8.0</v>
      </c>
      <c r="J29" s="105">
        <v>6.5</v>
      </c>
      <c r="K29" s="105">
        <v>9.0</v>
      </c>
      <c r="L29" s="105">
        <v>8.5</v>
      </c>
      <c r="M29" s="105">
        <v>8.0</v>
      </c>
      <c r="N29" s="103"/>
      <c r="O29" s="106" t="s">
        <v>235</v>
      </c>
      <c r="P29" s="107"/>
      <c r="Q29" s="107"/>
      <c r="R29" s="107"/>
      <c r="S29" s="107"/>
      <c r="T29" s="107"/>
      <c r="U29" s="107"/>
      <c r="V29" s="107"/>
      <c r="W29" s="107"/>
      <c r="X29" s="107"/>
      <c r="Y29" s="107"/>
    </row>
    <row r="30" ht="19.5" customHeight="1">
      <c r="A30" s="102">
        <v>43.0</v>
      </c>
      <c r="B30" s="103" t="s">
        <v>272</v>
      </c>
      <c r="C30" s="104" t="s">
        <v>83</v>
      </c>
      <c r="D30" s="104" t="s">
        <v>84</v>
      </c>
      <c r="E30" s="103" t="s">
        <v>273</v>
      </c>
      <c r="F30" s="104" t="s">
        <v>24</v>
      </c>
      <c r="G30" s="105">
        <v>7.2</v>
      </c>
      <c r="H30" s="105">
        <v>8.1</v>
      </c>
      <c r="I30" s="105">
        <v>9.2</v>
      </c>
      <c r="J30" s="105">
        <v>8.0</v>
      </c>
      <c r="K30" s="105">
        <v>10.0</v>
      </c>
      <c r="L30" s="105">
        <v>9.5</v>
      </c>
      <c r="M30" s="105">
        <v>8.8</v>
      </c>
      <c r="N30" s="103"/>
      <c r="O30" s="106" t="s">
        <v>235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</row>
    <row r="31" ht="19.5" customHeight="1">
      <c r="A31" s="102">
        <v>48.0</v>
      </c>
      <c r="B31" s="103" t="s">
        <v>274</v>
      </c>
      <c r="C31" s="104" t="s">
        <v>162</v>
      </c>
      <c r="D31" s="104" t="s">
        <v>163</v>
      </c>
      <c r="E31" s="103" t="s">
        <v>275</v>
      </c>
      <c r="F31" s="104" t="s">
        <v>24</v>
      </c>
      <c r="G31" s="105">
        <v>1.9</v>
      </c>
      <c r="H31" s="105">
        <v>4.9</v>
      </c>
      <c r="I31" s="105">
        <v>4.0</v>
      </c>
      <c r="J31" s="105">
        <v>4.0</v>
      </c>
      <c r="K31" s="105">
        <v>5.5</v>
      </c>
      <c r="L31" s="105">
        <v>5.0</v>
      </c>
      <c r="M31" s="105">
        <v>4.4</v>
      </c>
      <c r="N31" s="103"/>
      <c r="O31" s="106" t="s">
        <v>235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</row>
    <row r="32" ht="19.5" customHeight="1">
      <c r="A32" s="102">
        <v>49.0</v>
      </c>
      <c r="B32" s="103" t="s">
        <v>276</v>
      </c>
      <c r="C32" s="104" t="s">
        <v>164</v>
      </c>
      <c r="D32" s="104" t="s">
        <v>163</v>
      </c>
      <c r="E32" s="103" t="s">
        <v>277</v>
      </c>
      <c r="F32" s="104" t="s">
        <v>24</v>
      </c>
      <c r="G32" s="105">
        <v>6.4</v>
      </c>
      <c r="H32" s="105">
        <v>8.7</v>
      </c>
      <c r="I32" s="105">
        <v>8.2</v>
      </c>
      <c r="J32" s="105">
        <v>8.5</v>
      </c>
      <c r="K32" s="105">
        <v>10.0</v>
      </c>
      <c r="L32" s="105">
        <v>10.0</v>
      </c>
      <c r="M32" s="105">
        <v>8.9</v>
      </c>
      <c r="N32" s="103"/>
      <c r="O32" s="106" t="s">
        <v>235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</row>
    <row r="33" ht="19.5" customHeight="1">
      <c r="A33" s="102">
        <v>51.0</v>
      </c>
      <c r="B33" s="103" t="s">
        <v>278</v>
      </c>
      <c r="C33" s="104" t="s">
        <v>83</v>
      </c>
      <c r="D33" s="104" t="s">
        <v>165</v>
      </c>
      <c r="E33" s="103" t="s">
        <v>279</v>
      </c>
      <c r="F33" s="104" t="s">
        <v>24</v>
      </c>
      <c r="G33" s="105">
        <v>9.8</v>
      </c>
      <c r="H33" s="105">
        <v>10.0</v>
      </c>
      <c r="I33" s="105">
        <v>7.6</v>
      </c>
      <c r="J33" s="105">
        <v>9.5</v>
      </c>
      <c r="K33" s="105">
        <v>10.0</v>
      </c>
      <c r="L33" s="105">
        <v>10.0</v>
      </c>
      <c r="M33" s="105">
        <v>9.6</v>
      </c>
      <c r="N33" s="103"/>
      <c r="O33" s="106" t="s">
        <v>235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</row>
    <row r="34" ht="19.5" customHeight="1">
      <c r="A34" s="102">
        <v>53.0</v>
      </c>
      <c r="B34" s="103" t="s">
        <v>280</v>
      </c>
      <c r="C34" s="104" t="s">
        <v>166</v>
      </c>
      <c r="D34" s="104" t="s">
        <v>167</v>
      </c>
      <c r="E34" s="103" t="s">
        <v>281</v>
      </c>
      <c r="F34" s="104" t="s">
        <v>29</v>
      </c>
      <c r="G34" s="105">
        <v>1.6</v>
      </c>
      <c r="H34" s="105">
        <v>0.5</v>
      </c>
      <c r="I34" s="105">
        <v>4.6</v>
      </c>
      <c r="J34" s="105">
        <v>4.5</v>
      </c>
      <c r="K34" s="105">
        <v>7.5</v>
      </c>
      <c r="L34" s="105">
        <v>7.5</v>
      </c>
      <c r="M34" s="105">
        <v>5.1</v>
      </c>
      <c r="N34" s="103"/>
      <c r="O34" s="106" t="s">
        <v>235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</row>
    <row r="35" ht="19.5" customHeight="1">
      <c r="A35" s="102">
        <v>54.0</v>
      </c>
      <c r="B35" s="103" t="s">
        <v>282</v>
      </c>
      <c r="C35" s="104" t="s">
        <v>168</v>
      </c>
      <c r="D35" s="104" t="s">
        <v>169</v>
      </c>
      <c r="E35" s="103" t="s">
        <v>283</v>
      </c>
      <c r="F35" s="104" t="s">
        <v>24</v>
      </c>
      <c r="G35" s="105">
        <v>0.0</v>
      </c>
      <c r="H35" s="105">
        <v>2.0</v>
      </c>
      <c r="I35" s="105">
        <v>3.6</v>
      </c>
      <c r="J35" s="105">
        <v>4.0</v>
      </c>
      <c r="K35" s="105">
        <v>6.1</v>
      </c>
      <c r="L35" s="105">
        <v>7.0</v>
      </c>
      <c r="M35" s="105">
        <v>4.4</v>
      </c>
      <c r="N35" s="103"/>
      <c r="O35" s="106" t="s">
        <v>235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</row>
    <row r="36" ht="19.5" customHeight="1">
      <c r="A36" s="102">
        <v>55.0</v>
      </c>
      <c r="B36" s="103" t="s">
        <v>284</v>
      </c>
      <c r="C36" s="104" t="s">
        <v>170</v>
      </c>
      <c r="D36" s="104" t="s">
        <v>171</v>
      </c>
      <c r="E36" s="103" t="s">
        <v>285</v>
      </c>
      <c r="F36" s="104" t="s">
        <v>24</v>
      </c>
      <c r="G36" s="105">
        <v>2.5</v>
      </c>
      <c r="H36" s="105">
        <v>1.3</v>
      </c>
      <c r="I36" s="105">
        <v>4.8</v>
      </c>
      <c r="J36" s="105">
        <v>5.5</v>
      </c>
      <c r="K36" s="105">
        <v>1.5</v>
      </c>
      <c r="L36" s="105">
        <v>8.0</v>
      </c>
      <c r="M36" s="105">
        <v>4.3</v>
      </c>
      <c r="N36" s="103"/>
      <c r="O36" s="106" t="s">
        <v>235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</row>
    <row r="37" ht="19.5" customHeight="1">
      <c r="A37" s="102">
        <v>56.0</v>
      </c>
      <c r="B37" s="103" t="s">
        <v>286</v>
      </c>
      <c r="C37" s="104" t="s">
        <v>173</v>
      </c>
      <c r="D37" s="104" t="s">
        <v>174</v>
      </c>
      <c r="E37" s="103" t="s">
        <v>287</v>
      </c>
      <c r="F37" s="104" t="s">
        <v>29</v>
      </c>
      <c r="G37" s="105">
        <v>3.5</v>
      </c>
      <c r="H37" s="105">
        <v>5.3</v>
      </c>
      <c r="I37" s="105">
        <v>5.8</v>
      </c>
      <c r="J37" s="105">
        <v>7.0</v>
      </c>
      <c r="K37" s="105">
        <v>9.0</v>
      </c>
      <c r="L37" s="105">
        <v>10.0</v>
      </c>
      <c r="M37" s="105">
        <v>7.4</v>
      </c>
      <c r="N37" s="103"/>
      <c r="O37" s="106" t="s">
        <v>235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</row>
    <row r="38" ht="19.5" customHeight="1">
      <c r="A38" s="102">
        <v>58.0</v>
      </c>
      <c r="B38" s="103" t="s">
        <v>288</v>
      </c>
      <c r="C38" s="104" t="s">
        <v>175</v>
      </c>
      <c r="D38" s="104" t="s">
        <v>176</v>
      </c>
      <c r="E38" s="103" t="s">
        <v>111</v>
      </c>
      <c r="F38" s="104" t="s">
        <v>29</v>
      </c>
      <c r="G38" s="105">
        <v>4.6</v>
      </c>
      <c r="H38" s="105">
        <v>8.1</v>
      </c>
      <c r="I38" s="105">
        <v>5.1</v>
      </c>
      <c r="J38" s="105">
        <v>7.5</v>
      </c>
      <c r="K38" s="105">
        <v>6.0</v>
      </c>
      <c r="L38" s="105">
        <v>10.0</v>
      </c>
      <c r="M38" s="105">
        <v>7.2</v>
      </c>
      <c r="N38" s="103"/>
      <c r="O38" s="106" t="s">
        <v>235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</row>
    <row r="39" ht="19.5" customHeight="1">
      <c r="A39" s="102">
        <v>60.0</v>
      </c>
      <c r="B39" s="103" t="s">
        <v>289</v>
      </c>
      <c r="C39" s="104" t="s">
        <v>177</v>
      </c>
      <c r="D39" s="104" t="s">
        <v>178</v>
      </c>
      <c r="E39" s="103" t="s">
        <v>290</v>
      </c>
      <c r="F39" s="104" t="s">
        <v>29</v>
      </c>
      <c r="G39" s="105">
        <v>0.0</v>
      </c>
      <c r="H39" s="105">
        <v>3.9</v>
      </c>
      <c r="I39" s="105">
        <v>4.2</v>
      </c>
      <c r="J39" s="105">
        <v>0.0</v>
      </c>
      <c r="K39" s="105">
        <v>6.5</v>
      </c>
      <c r="L39" s="105">
        <v>9.5</v>
      </c>
      <c r="M39" s="105">
        <v>4.5</v>
      </c>
      <c r="N39" s="103"/>
      <c r="O39" s="106" t="s">
        <v>235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</row>
    <row r="40" ht="19.5" customHeight="1">
      <c r="A40" s="102">
        <v>61.0</v>
      </c>
      <c r="B40" s="103" t="s">
        <v>291</v>
      </c>
      <c r="C40" s="104" t="s">
        <v>179</v>
      </c>
      <c r="D40" s="104" t="s">
        <v>180</v>
      </c>
      <c r="E40" s="103" t="s">
        <v>292</v>
      </c>
      <c r="F40" s="104" t="s">
        <v>24</v>
      </c>
      <c r="G40" s="105">
        <v>5.9</v>
      </c>
      <c r="H40" s="105">
        <v>0.0</v>
      </c>
      <c r="I40" s="105">
        <v>1.2</v>
      </c>
      <c r="J40" s="105">
        <v>4.5</v>
      </c>
      <c r="K40" s="105">
        <v>4.0</v>
      </c>
      <c r="L40" s="105">
        <v>8.2</v>
      </c>
      <c r="M40" s="105">
        <v>4.5</v>
      </c>
      <c r="N40" s="103"/>
      <c r="O40" s="106" t="s">
        <v>235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</row>
    <row r="41" ht="19.5" customHeight="1">
      <c r="A41" s="102">
        <v>63.0</v>
      </c>
      <c r="B41" s="103" t="s">
        <v>293</v>
      </c>
      <c r="C41" s="104" t="s">
        <v>181</v>
      </c>
      <c r="D41" s="104" t="s">
        <v>182</v>
      </c>
      <c r="E41" s="103" t="s">
        <v>294</v>
      </c>
      <c r="F41" s="104" t="s">
        <v>24</v>
      </c>
      <c r="G41" s="105">
        <v>0.3</v>
      </c>
      <c r="H41" s="105">
        <v>0.0</v>
      </c>
      <c r="I41" s="105">
        <v>6.3</v>
      </c>
      <c r="J41" s="105">
        <v>5.0</v>
      </c>
      <c r="K41" s="105">
        <v>5.0</v>
      </c>
      <c r="L41" s="105">
        <v>4.5</v>
      </c>
      <c r="M41" s="105">
        <v>4.0</v>
      </c>
      <c r="N41" s="103"/>
      <c r="O41" s="106" t="s">
        <v>235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</row>
    <row r="42" ht="19.5" customHeight="1">
      <c r="A42" s="102">
        <v>18.0</v>
      </c>
      <c r="B42" s="103" t="s">
        <v>295</v>
      </c>
      <c r="C42" s="104" t="s">
        <v>296</v>
      </c>
      <c r="D42" s="104" t="s">
        <v>137</v>
      </c>
      <c r="E42" s="103" t="s">
        <v>297</v>
      </c>
      <c r="F42" s="104" t="s">
        <v>29</v>
      </c>
      <c r="G42" s="105">
        <v>1.5</v>
      </c>
      <c r="H42" s="105">
        <v>0.7</v>
      </c>
      <c r="I42" s="105">
        <v>4.6</v>
      </c>
      <c r="J42" s="105">
        <v>4.5</v>
      </c>
      <c r="K42" s="105">
        <v>0.0</v>
      </c>
      <c r="L42" s="105">
        <v>6.0</v>
      </c>
      <c r="M42" s="105">
        <v>3.1</v>
      </c>
      <c r="N42" s="103"/>
      <c r="O42" s="106" t="s">
        <v>298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</row>
    <row r="43" ht="19.5" customHeight="1">
      <c r="A43" s="102">
        <v>21.0</v>
      </c>
      <c r="B43" s="103" t="s">
        <v>299</v>
      </c>
      <c r="C43" s="104" t="s">
        <v>83</v>
      </c>
      <c r="D43" s="104" t="s">
        <v>140</v>
      </c>
      <c r="E43" s="103" t="s">
        <v>300</v>
      </c>
      <c r="F43" s="104" t="s">
        <v>29</v>
      </c>
      <c r="G43" s="105">
        <v>0.0</v>
      </c>
      <c r="H43" s="105">
        <v>0.0</v>
      </c>
      <c r="I43" s="105">
        <v>1.0</v>
      </c>
      <c r="J43" s="105">
        <v>2.7</v>
      </c>
      <c r="K43" s="105">
        <v>3.0</v>
      </c>
      <c r="L43" s="105">
        <v>6.0</v>
      </c>
      <c r="M43" s="105">
        <v>2.7</v>
      </c>
      <c r="N43" s="103"/>
      <c r="O43" s="106" t="s">
        <v>298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</row>
    <row r="44" ht="19.5" customHeight="1">
      <c r="A44" s="102">
        <v>10.0</v>
      </c>
      <c r="B44" s="103" t="s">
        <v>301</v>
      </c>
      <c r="C44" s="104" t="s">
        <v>302</v>
      </c>
      <c r="D44" s="104" t="s">
        <v>303</v>
      </c>
      <c r="E44" s="103" t="s">
        <v>304</v>
      </c>
      <c r="F44" s="104" t="s">
        <v>24</v>
      </c>
      <c r="G44" s="105">
        <v>0.0</v>
      </c>
      <c r="H44" s="105">
        <v>0.0</v>
      </c>
      <c r="I44" s="105">
        <v>0.0</v>
      </c>
      <c r="J44" s="105">
        <v>0.0</v>
      </c>
      <c r="K44" s="105">
        <v>0.0</v>
      </c>
      <c r="L44" s="105">
        <v>0.0</v>
      </c>
      <c r="M44" s="105">
        <v>0.0</v>
      </c>
      <c r="N44" s="103"/>
      <c r="O44" s="106" t="s">
        <v>305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</row>
    <row r="45" ht="19.5" customHeight="1">
      <c r="A45" s="102">
        <v>14.0</v>
      </c>
      <c r="B45" s="103" t="s">
        <v>306</v>
      </c>
      <c r="C45" s="104" t="s">
        <v>307</v>
      </c>
      <c r="D45" s="104" t="s">
        <v>308</v>
      </c>
      <c r="E45" s="103" t="s">
        <v>309</v>
      </c>
      <c r="F45" s="104" t="s">
        <v>24</v>
      </c>
      <c r="G45" s="105">
        <v>0.0</v>
      </c>
      <c r="H45" s="105">
        <v>0.0</v>
      </c>
      <c r="I45" s="105">
        <v>0.0</v>
      </c>
      <c r="J45" s="105">
        <v>0.0</v>
      </c>
      <c r="K45" s="105">
        <v>0.0</v>
      </c>
      <c r="L45" s="105">
        <v>0.0</v>
      </c>
      <c r="M45" s="105">
        <v>0.0</v>
      </c>
      <c r="N45" s="103"/>
      <c r="O45" s="106" t="s">
        <v>305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</row>
    <row r="46" ht="19.5" customHeight="1">
      <c r="A46" s="102">
        <v>23.0</v>
      </c>
      <c r="B46" s="103" t="s">
        <v>310</v>
      </c>
      <c r="C46" s="104" t="s">
        <v>311</v>
      </c>
      <c r="D46" s="104" t="s">
        <v>312</v>
      </c>
      <c r="E46" s="103" t="s">
        <v>313</v>
      </c>
      <c r="F46" s="104" t="s">
        <v>24</v>
      </c>
      <c r="G46" s="105">
        <v>0.0</v>
      </c>
      <c r="H46" s="105">
        <v>0.0</v>
      </c>
      <c r="I46" s="105">
        <v>0.0</v>
      </c>
      <c r="J46" s="105">
        <v>0.0</v>
      </c>
      <c r="K46" s="105">
        <v>0.0</v>
      </c>
      <c r="L46" s="105">
        <v>0.0</v>
      </c>
      <c r="M46" s="105">
        <v>0.0</v>
      </c>
      <c r="N46" s="103"/>
      <c r="O46" s="106" t="s">
        <v>305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</row>
    <row r="47" ht="19.5" customHeight="1">
      <c r="A47" s="102">
        <v>26.0</v>
      </c>
      <c r="B47" s="103" t="s">
        <v>314</v>
      </c>
      <c r="C47" s="104" t="s">
        <v>146</v>
      </c>
      <c r="D47" s="104" t="s">
        <v>143</v>
      </c>
      <c r="E47" s="103" t="s">
        <v>315</v>
      </c>
      <c r="F47" s="104" t="s">
        <v>29</v>
      </c>
      <c r="G47" s="105">
        <v>0.0</v>
      </c>
      <c r="H47" s="105">
        <v>0.0</v>
      </c>
      <c r="I47" s="105">
        <v>0.0</v>
      </c>
      <c r="J47" s="105">
        <v>0.0</v>
      </c>
      <c r="K47" s="105">
        <v>0.0</v>
      </c>
      <c r="L47" s="105">
        <v>0.0</v>
      </c>
      <c r="M47" s="105">
        <v>0.0</v>
      </c>
      <c r="N47" s="103"/>
      <c r="O47" s="106" t="s">
        <v>305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</row>
    <row r="48" ht="19.5" customHeight="1">
      <c r="A48" s="102">
        <v>36.0</v>
      </c>
      <c r="B48" s="103" t="s">
        <v>316</v>
      </c>
      <c r="C48" s="104" t="s">
        <v>317</v>
      </c>
      <c r="D48" s="104" t="s">
        <v>318</v>
      </c>
      <c r="E48" s="103" t="s">
        <v>319</v>
      </c>
      <c r="F48" s="104" t="s">
        <v>24</v>
      </c>
      <c r="G48" s="105">
        <v>0.0</v>
      </c>
      <c r="H48" s="105">
        <v>0.0</v>
      </c>
      <c r="I48" s="105">
        <v>0.0</v>
      </c>
      <c r="J48" s="105">
        <v>0.0</v>
      </c>
      <c r="K48" s="105">
        <v>0.0</v>
      </c>
      <c r="L48" s="105">
        <v>0.0</v>
      </c>
      <c r="M48" s="105">
        <v>0.0</v>
      </c>
      <c r="N48" s="103"/>
      <c r="O48" s="106" t="s">
        <v>305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</row>
    <row r="49" ht="19.5" customHeight="1">
      <c r="A49" s="102">
        <v>39.0</v>
      </c>
      <c r="B49" s="103" t="s">
        <v>320</v>
      </c>
      <c r="C49" s="104" t="s">
        <v>321</v>
      </c>
      <c r="D49" s="104" t="s">
        <v>158</v>
      </c>
      <c r="E49" s="103" t="s">
        <v>322</v>
      </c>
      <c r="F49" s="104" t="s">
        <v>29</v>
      </c>
      <c r="G49" s="105">
        <v>0.0</v>
      </c>
      <c r="H49" s="105">
        <v>0.0</v>
      </c>
      <c r="I49" s="105">
        <v>0.0</v>
      </c>
      <c r="J49" s="105">
        <v>0.0</v>
      </c>
      <c r="K49" s="105">
        <v>0.0</v>
      </c>
      <c r="L49" s="105">
        <v>0.0</v>
      </c>
      <c r="M49" s="105">
        <v>0.0</v>
      </c>
      <c r="N49" s="103"/>
      <c r="O49" s="106" t="s">
        <v>305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</row>
    <row r="50" ht="19.5" customHeight="1">
      <c r="A50" s="102">
        <v>47.0</v>
      </c>
      <c r="B50" s="103" t="s">
        <v>323</v>
      </c>
      <c r="C50" s="104" t="s">
        <v>324</v>
      </c>
      <c r="D50" s="104" t="s">
        <v>325</v>
      </c>
      <c r="E50" s="103" t="s">
        <v>326</v>
      </c>
      <c r="F50" s="104" t="s">
        <v>29</v>
      </c>
      <c r="G50" s="105">
        <v>0.0</v>
      </c>
      <c r="H50" s="105">
        <v>0.0</v>
      </c>
      <c r="I50" s="105">
        <v>0.0</v>
      </c>
      <c r="J50" s="105">
        <v>0.0</v>
      </c>
      <c r="K50" s="105">
        <v>0.0</v>
      </c>
      <c r="L50" s="105">
        <v>0.0</v>
      </c>
      <c r="M50" s="105">
        <v>0.0</v>
      </c>
      <c r="N50" s="103"/>
      <c r="O50" s="106" t="s">
        <v>305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</row>
    <row r="51" ht="19.5" customHeight="1">
      <c r="A51" s="102">
        <v>52.0</v>
      </c>
      <c r="B51" s="103" t="s">
        <v>327</v>
      </c>
      <c r="C51" s="104" t="s">
        <v>328</v>
      </c>
      <c r="D51" s="104" t="s">
        <v>329</v>
      </c>
      <c r="E51" s="103" t="s">
        <v>85</v>
      </c>
      <c r="F51" s="104" t="s">
        <v>29</v>
      </c>
      <c r="G51" s="105">
        <v>0.0</v>
      </c>
      <c r="H51" s="105">
        <v>0.0</v>
      </c>
      <c r="I51" s="105">
        <v>0.0</v>
      </c>
      <c r="J51" s="105">
        <v>0.0</v>
      </c>
      <c r="K51" s="105">
        <v>0.0</v>
      </c>
      <c r="L51" s="105">
        <v>0.0</v>
      </c>
      <c r="M51" s="105">
        <v>0.0</v>
      </c>
      <c r="N51" s="103"/>
      <c r="O51" s="106" t="s">
        <v>305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</row>
    <row r="52" ht="19.5" customHeight="1">
      <c r="A52" s="102">
        <v>66.0</v>
      </c>
      <c r="B52" s="103" t="s">
        <v>330</v>
      </c>
      <c r="C52" s="104" t="s">
        <v>331</v>
      </c>
      <c r="D52" s="104" t="s">
        <v>123</v>
      </c>
      <c r="E52" s="103" t="s">
        <v>332</v>
      </c>
      <c r="F52" s="104" t="s">
        <v>29</v>
      </c>
      <c r="G52" s="105">
        <v>0.0</v>
      </c>
      <c r="H52" s="105">
        <v>0.0</v>
      </c>
      <c r="I52" s="105">
        <v>0.0</v>
      </c>
      <c r="J52" s="105">
        <v>0.0</v>
      </c>
      <c r="K52" s="105">
        <v>0.0</v>
      </c>
      <c r="L52" s="105">
        <v>0.0</v>
      </c>
      <c r="M52" s="105">
        <v>0.0</v>
      </c>
      <c r="N52" s="103"/>
      <c r="O52" s="106" t="s">
        <v>305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</row>
    <row r="53" ht="19.5" customHeight="1">
      <c r="A53" s="102">
        <v>1.0</v>
      </c>
      <c r="B53" s="103" t="s">
        <v>20</v>
      </c>
      <c r="C53" s="104" t="s">
        <v>21</v>
      </c>
      <c r="D53" s="104" t="s">
        <v>22</v>
      </c>
      <c r="E53" s="103" t="s">
        <v>23</v>
      </c>
      <c r="F53" s="104" t="s">
        <v>24</v>
      </c>
      <c r="G53" s="105">
        <v>10.0</v>
      </c>
      <c r="H53" s="105">
        <v>10.0</v>
      </c>
      <c r="I53" s="105">
        <v>10.0</v>
      </c>
      <c r="J53" s="105">
        <v>10.0</v>
      </c>
      <c r="K53" s="105">
        <v>10.0</v>
      </c>
      <c r="L53" s="105">
        <v>10.0</v>
      </c>
      <c r="M53" s="105">
        <v>10.0</v>
      </c>
      <c r="N53" s="103"/>
      <c r="O53" s="106"/>
      <c r="P53" s="107"/>
      <c r="Q53" s="107"/>
      <c r="R53" s="107"/>
      <c r="S53" s="107"/>
      <c r="T53" s="107"/>
      <c r="U53" s="107"/>
      <c r="V53" s="107"/>
      <c r="W53" s="107"/>
      <c r="X53" s="107"/>
      <c r="Y53" s="107"/>
    </row>
    <row r="54" ht="19.5" customHeight="1">
      <c r="A54" s="102">
        <v>4.0</v>
      </c>
      <c r="B54" s="103" t="s">
        <v>26</v>
      </c>
      <c r="C54" s="104" t="s">
        <v>27</v>
      </c>
      <c r="D54" s="104" t="s">
        <v>22</v>
      </c>
      <c r="E54" s="103" t="s">
        <v>28</v>
      </c>
      <c r="F54" s="104" t="s">
        <v>29</v>
      </c>
      <c r="G54" s="105">
        <v>5.2</v>
      </c>
      <c r="H54" s="105">
        <v>4.5</v>
      </c>
      <c r="I54" s="105">
        <v>5.0</v>
      </c>
      <c r="J54" s="105">
        <v>6.0</v>
      </c>
      <c r="K54" s="105">
        <v>10.0</v>
      </c>
      <c r="L54" s="105">
        <v>3.5</v>
      </c>
      <c r="M54" s="105">
        <v>6.0</v>
      </c>
      <c r="N54" s="103" t="s">
        <v>333</v>
      </c>
      <c r="O54" s="106"/>
      <c r="P54" s="107"/>
      <c r="Q54" s="107"/>
      <c r="R54" s="107"/>
      <c r="S54" s="107"/>
      <c r="T54" s="107"/>
      <c r="U54" s="107"/>
      <c r="V54" s="107"/>
      <c r="W54" s="107"/>
      <c r="X54" s="107"/>
      <c r="Y54" s="107"/>
    </row>
    <row r="55" ht="19.5" customHeight="1">
      <c r="A55" s="102">
        <v>5.0</v>
      </c>
      <c r="B55" s="103" t="s">
        <v>31</v>
      </c>
      <c r="C55" s="104" t="s">
        <v>32</v>
      </c>
      <c r="D55" s="104" t="s">
        <v>22</v>
      </c>
      <c r="E55" s="103" t="s">
        <v>33</v>
      </c>
      <c r="F55" s="104" t="s">
        <v>24</v>
      </c>
      <c r="G55" s="105">
        <v>10.0</v>
      </c>
      <c r="H55" s="105">
        <v>10.0</v>
      </c>
      <c r="I55" s="105">
        <v>10.0</v>
      </c>
      <c r="J55" s="105">
        <v>10.0</v>
      </c>
      <c r="K55" s="105">
        <v>10.0</v>
      </c>
      <c r="L55" s="105">
        <v>10.0</v>
      </c>
      <c r="M55" s="105">
        <v>10.0</v>
      </c>
      <c r="N55" s="103"/>
      <c r="O55" s="106"/>
      <c r="P55" s="107"/>
      <c r="Q55" s="107"/>
      <c r="R55" s="107"/>
      <c r="S55" s="107"/>
      <c r="T55" s="107"/>
      <c r="U55" s="107"/>
      <c r="V55" s="107"/>
      <c r="W55" s="107"/>
      <c r="X55" s="107"/>
      <c r="Y55" s="107"/>
    </row>
    <row r="56" ht="19.5" customHeight="1">
      <c r="A56" s="102">
        <v>6.0</v>
      </c>
      <c r="B56" s="103" t="s">
        <v>34</v>
      </c>
      <c r="C56" s="104" t="s">
        <v>35</v>
      </c>
      <c r="D56" s="104" t="s">
        <v>22</v>
      </c>
      <c r="E56" s="103" t="s">
        <v>36</v>
      </c>
      <c r="F56" s="104" t="s">
        <v>29</v>
      </c>
      <c r="G56" s="105">
        <v>4.6</v>
      </c>
      <c r="H56" s="105">
        <v>4.8</v>
      </c>
      <c r="I56" s="105">
        <v>3.0</v>
      </c>
      <c r="J56" s="105">
        <v>3.5</v>
      </c>
      <c r="K56" s="105">
        <v>6.5</v>
      </c>
      <c r="L56" s="105">
        <v>10.0</v>
      </c>
      <c r="M56" s="105">
        <v>5.8</v>
      </c>
      <c r="N56" s="103" t="s">
        <v>333</v>
      </c>
      <c r="O56" s="106"/>
      <c r="P56" s="107"/>
      <c r="Q56" s="107"/>
      <c r="R56" s="107"/>
      <c r="S56" s="107"/>
      <c r="T56" s="107"/>
      <c r="U56" s="107"/>
      <c r="V56" s="107"/>
      <c r="W56" s="107"/>
      <c r="X56" s="107"/>
      <c r="Y56" s="107"/>
    </row>
    <row r="57" ht="19.5" customHeight="1">
      <c r="A57" s="102">
        <v>8.0</v>
      </c>
      <c r="B57" s="103" t="s">
        <v>38</v>
      </c>
      <c r="C57" s="104" t="s">
        <v>39</v>
      </c>
      <c r="D57" s="104" t="s">
        <v>40</v>
      </c>
      <c r="E57" s="103" t="s">
        <v>41</v>
      </c>
      <c r="F57" s="104" t="s">
        <v>24</v>
      </c>
      <c r="G57" s="105">
        <v>6.5</v>
      </c>
      <c r="H57" s="105">
        <v>6.7</v>
      </c>
      <c r="I57" s="105">
        <v>5.8</v>
      </c>
      <c r="J57" s="105">
        <v>8.5</v>
      </c>
      <c r="K57" s="105">
        <v>7.0</v>
      </c>
      <c r="L57" s="105">
        <v>9.0</v>
      </c>
      <c r="M57" s="105">
        <v>7.6</v>
      </c>
      <c r="N57" s="103"/>
      <c r="O57" s="106"/>
      <c r="P57" s="107"/>
      <c r="Q57" s="107"/>
      <c r="R57" s="107"/>
      <c r="S57" s="107"/>
      <c r="T57" s="107"/>
      <c r="U57" s="107"/>
      <c r="V57" s="107"/>
      <c r="W57" s="107"/>
      <c r="X57" s="107"/>
      <c r="Y57" s="107"/>
    </row>
    <row r="58" ht="19.5" customHeight="1">
      <c r="A58" s="102">
        <v>11.0</v>
      </c>
      <c r="B58" s="103" t="s">
        <v>43</v>
      </c>
      <c r="C58" s="104" t="s">
        <v>44</v>
      </c>
      <c r="D58" s="104" t="s">
        <v>45</v>
      </c>
      <c r="E58" s="103" t="s">
        <v>46</v>
      </c>
      <c r="F58" s="104" t="s">
        <v>24</v>
      </c>
      <c r="G58" s="105">
        <v>5.6</v>
      </c>
      <c r="H58" s="105">
        <v>5.3</v>
      </c>
      <c r="I58" s="105">
        <v>5.8</v>
      </c>
      <c r="J58" s="105">
        <v>5.5</v>
      </c>
      <c r="K58" s="105">
        <v>7.5</v>
      </c>
      <c r="L58" s="105">
        <v>7.5</v>
      </c>
      <c r="M58" s="105">
        <v>6.4</v>
      </c>
      <c r="N58" s="103"/>
      <c r="O58" s="106"/>
      <c r="P58" s="107"/>
      <c r="Q58" s="107"/>
      <c r="R58" s="107"/>
      <c r="S58" s="107"/>
      <c r="T58" s="107"/>
      <c r="U58" s="107"/>
      <c r="V58" s="107"/>
      <c r="W58" s="107"/>
      <c r="X58" s="107"/>
      <c r="Y58" s="107"/>
    </row>
    <row r="59" ht="19.5" customHeight="1">
      <c r="A59" s="102">
        <v>16.0</v>
      </c>
      <c r="B59" s="103" t="s">
        <v>48</v>
      </c>
      <c r="C59" s="104" t="s">
        <v>49</v>
      </c>
      <c r="D59" s="104" t="s">
        <v>50</v>
      </c>
      <c r="E59" s="103" t="s">
        <v>51</v>
      </c>
      <c r="F59" s="104" t="s">
        <v>29</v>
      </c>
      <c r="G59" s="105">
        <v>0.0</v>
      </c>
      <c r="H59" s="105">
        <v>0.0</v>
      </c>
      <c r="I59" s="105">
        <v>4.2</v>
      </c>
      <c r="J59" s="105">
        <v>5.7</v>
      </c>
      <c r="K59" s="105">
        <v>6.5</v>
      </c>
      <c r="L59" s="105">
        <v>10.0</v>
      </c>
      <c r="M59" s="105">
        <v>5.4</v>
      </c>
      <c r="N59" s="103" t="s">
        <v>333</v>
      </c>
      <c r="O59" s="106"/>
      <c r="P59" s="107"/>
      <c r="Q59" s="107"/>
      <c r="R59" s="107"/>
      <c r="S59" s="107"/>
      <c r="T59" s="107"/>
      <c r="U59" s="107"/>
      <c r="V59" s="107"/>
      <c r="W59" s="107"/>
      <c r="X59" s="107"/>
      <c r="Y59" s="107"/>
    </row>
    <row r="60" ht="19.5" customHeight="1">
      <c r="A60" s="102">
        <v>20.0</v>
      </c>
      <c r="B60" s="103" t="s">
        <v>53</v>
      </c>
      <c r="C60" s="104" t="s">
        <v>54</v>
      </c>
      <c r="D60" s="104" t="s">
        <v>55</v>
      </c>
      <c r="E60" s="103" t="s">
        <v>56</v>
      </c>
      <c r="F60" s="104" t="s">
        <v>29</v>
      </c>
      <c r="G60" s="105">
        <v>6.5</v>
      </c>
      <c r="H60" s="105">
        <v>6.4</v>
      </c>
      <c r="I60" s="105">
        <v>6.8</v>
      </c>
      <c r="J60" s="105">
        <v>8.5</v>
      </c>
      <c r="K60" s="105">
        <v>10.0</v>
      </c>
      <c r="L60" s="105">
        <v>9.5</v>
      </c>
      <c r="M60" s="105">
        <v>8.4</v>
      </c>
      <c r="N60" s="103" t="s">
        <v>333</v>
      </c>
      <c r="O60" s="106"/>
      <c r="P60" s="107"/>
      <c r="Q60" s="107"/>
      <c r="R60" s="107"/>
      <c r="S60" s="107"/>
      <c r="T60" s="107"/>
      <c r="U60" s="107"/>
      <c r="V60" s="107"/>
      <c r="W60" s="107"/>
      <c r="X60" s="107"/>
      <c r="Y60" s="107"/>
    </row>
    <row r="61" ht="19.5" customHeight="1">
      <c r="A61" s="102">
        <v>30.0</v>
      </c>
      <c r="B61" s="103" t="s">
        <v>58</v>
      </c>
      <c r="C61" s="104" t="s">
        <v>59</v>
      </c>
      <c r="D61" s="104" t="s">
        <v>60</v>
      </c>
      <c r="E61" s="103" t="s">
        <v>61</v>
      </c>
      <c r="F61" s="104" t="s">
        <v>29</v>
      </c>
      <c r="G61" s="105">
        <v>2.4</v>
      </c>
      <c r="H61" s="105">
        <v>8.4</v>
      </c>
      <c r="I61" s="105">
        <v>8.2</v>
      </c>
      <c r="J61" s="105">
        <v>8.0</v>
      </c>
      <c r="K61" s="105">
        <v>10.0</v>
      </c>
      <c r="L61" s="105">
        <v>8.5</v>
      </c>
      <c r="M61" s="105">
        <v>8.0</v>
      </c>
      <c r="N61" s="103"/>
      <c r="O61" s="106"/>
      <c r="P61" s="107"/>
      <c r="Q61" s="107"/>
      <c r="R61" s="107"/>
      <c r="S61" s="107"/>
      <c r="T61" s="107"/>
      <c r="U61" s="107"/>
      <c r="V61" s="107"/>
      <c r="W61" s="107"/>
      <c r="X61" s="107"/>
      <c r="Y61" s="107"/>
    </row>
    <row r="62" ht="19.5" customHeight="1">
      <c r="A62" s="102">
        <v>32.0</v>
      </c>
      <c r="B62" s="103" t="s">
        <v>63</v>
      </c>
      <c r="C62" s="104" t="s">
        <v>64</v>
      </c>
      <c r="D62" s="104" t="s">
        <v>65</v>
      </c>
      <c r="E62" s="103" t="s">
        <v>66</v>
      </c>
      <c r="F62" s="104" t="s">
        <v>29</v>
      </c>
      <c r="G62" s="105">
        <v>3.8</v>
      </c>
      <c r="H62" s="105">
        <v>3.6</v>
      </c>
      <c r="I62" s="105">
        <v>2.4</v>
      </c>
      <c r="J62" s="105">
        <v>5.5</v>
      </c>
      <c r="K62" s="105">
        <v>7.5</v>
      </c>
      <c r="L62" s="105">
        <v>7.0</v>
      </c>
      <c r="M62" s="105">
        <v>5.5</v>
      </c>
      <c r="N62" s="103" t="s">
        <v>333</v>
      </c>
      <c r="O62" s="106"/>
      <c r="P62" s="107"/>
      <c r="Q62" s="107"/>
      <c r="R62" s="107"/>
      <c r="S62" s="107"/>
      <c r="T62" s="107"/>
      <c r="U62" s="107"/>
      <c r="V62" s="107"/>
      <c r="W62" s="107"/>
      <c r="X62" s="107"/>
      <c r="Y62" s="107"/>
    </row>
    <row r="63" ht="19.5" customHeight="1">
      <c r="A63" s="102">
        <v>35.0</v>
      </c>
      <c r="B63" s="103" t="s">
        <v>68</v>
      </c>
      <c r="C63" s="104" t="s">
        <v>69</v>
      </c>
      <c r="D63" s="104" t="s">
        <v>70</v>
      </c>
      <c r="E63" s="103" t="s">
        <v>71</v>
      </c>
      <c r="F63" s="104" t="s">
        <v>24</v>
      </c>
      <c r="G63" s="105">
        <v>3.1</v>
      </c>
      <c r="H63" s="105">
        <v>8.1</v>
      </c>
      <c r="I63" s="105">
        <v>8.4</v>
      </c>
      <c r="J63" s="105">
        <v>6.5</v>
      </c>
      <c r="K63" s="105">
        <v>10.0</v>
      </c>
      <c r="L63" s="105">
        <v>6.0</v>
      </c>
      <c r="M63" s="105">
        <v>7.2</v>
      </c>
      <c r="N63" s="103"/>
      <c r="O63" s="106"/>
      <c r="P63" s="107"/>
      <c r="Q63" s="107"/>
      <c r="R63" s="107"/>
      <c r="S63" s="107"/>
      <c r="T63" s="107"/>
      <c r="U63" s="107"/>
      <c r="V63" s="107"/>
      <c r="W63" s="107"/>
      <c r="X63" s="107"/>
      <c r="Y63" s="107"/>
    </row>
    <row r="64" ht="19.5" customHeight="1">
      <c r="A64" s="102">
        <v>37.0</v>
      </c>
      <c r="B64" s="103" t="s">
        <v>72</v>
      </c>
      <c r="C64" s="104" t="s">
        <v>73</v>
      </c>
      <c r="D64" s="104" t="s">
        <v>74</v>
      </c>
      <c r="E64" s="103" t="s">
        <v>75</v>
      </c>
      <c r="F64" s="104" t="s">
        <v>29</v>
      </c>
      <c r="G64" s="105">
        <v>8.7</v>
      </c>
      <c r="H64" s="105">
        <v>8.5</v>
      </c>
      <c r="I64" s="105">
        <v>6.6</v>
      </c>
      <c r="J64" s="105">
        <v>8.5</v>
      </c>
      <c r="K64" s="105">
        <v>8.0</v>
      </c>
      <c r="L64" s="105">
        <v>9.0</v>
      </c>
      <c r="M64" s="105">
        <v>8.3</v>
      </c>
      <c r="N64" s="103" t="s">
        <v>333</v>
      </c>
      <c r="O64" s="106"/>
      <c r="P64" s="107"/>
      <c r="Q64" s="107"/>
      <c r="R64" s="107"/>
      <c r="S64" s="107"/>
      <c r="T64" s="107"/>
      <c r="U64" s="107"/>
      <c r="V64" s="107"/>
      <c r="W64" s="107"/>
      <c r="X64" s="107"/>
      <c r="Y64" s="107"/>
    </row>
    <row r="65" ht="19.5" customHeight="1">
      <c r="A65" s="102">
        <v>40.0</v>
      </c>
      <c r="B65" s="103" t="s">
        <v>77</v>
      </c>
      <c r="C65" s="104" t="s">
        <v>78</v>
      </c>
      <c r="D65" s="104" t="s">
        <v>79</v>
      </c>
      <c r="E65" s="103" t="s">
        <v>80</v>
      </c>
      <c r="F65" s="104" t="s">
        <v>29</v>
      </c>
      <c r="G65" s="105">
        <v>5.2</v>
      </c>
      <c r="H65" s="105">
        <v>7.4</v>
      </c>
      <c r="I65" s="105">
        <v>6.2</v>
      </c>
      <c r="J65" s="105">
        <v>6.0</v>
      </c>
      <c r="K65" s="105">
        <v>10.0</v>
      </c>
      <c r="L65" s="105">
        <v>8.0</v>
      </c>
      <c r="M65" s="105">
        <v>7.4</v>
      </c>
      <c r="N65" s="103" t="s">
        <v>333</v>
      </c>
      <c r="O65" s="106"/>
      <c r="P65" s="107"/>
      <c r="Q65" s="107"/>
      <c r="R65" s="107"/>
      <c r="S65" s="107"/>
      <c r="T65" s="107"/>
      <c r="U65" s="107"/>
      <c r="V65" s="107"/>
      <c r="W65" s="107"/>
      <c r="X65" s="107"/>
      <c r="Y65" s="107"/>
    </row>
    <row r="66" ht="19.5" customHeight="1">
      <c r="A66" s="102">
        <v>42.0</v>
      </c>
      <c r="B66" s="103" t="s">
        <v>82</v>
      </c>
      <c r="C66" s="104" t="s">
        <v>83</v>
      </c>
      <c r="D66" s="104" t="s">
        <v>84</v>
      </c>
      <c r="E66" s="103" t="s">
        <v>85</v>
      </c>
      <c r="F66" s="104" t="s">
        <v>29</v>
      </c>
      <c r="G66" s="105">
        <v>1.1</v>
      </c>
      <c r="H66" s="105">
        <v>2.5</v>
      </c>
      <c r="I66" s="105">
        <v>4.2</v>
      </c>
      <c r="J66" s="105">
        <v>3.0</v>
      </c>
      <c r="K66" s="105">
        <v>7.5</v>
      </c>
      <c r="L66" s="105">
        <v>6.5</v>
      </c>
      <c r="M66" s="105">
        <v>4.6</v>
      </c>
      <c r="N66" s="103"/>
      <c r="O66" s="106"/>
      <c r="P66" s="107"/>
      <c r="Q66" s="107"/>
      <c r="R66" s="107"/>
      <c r="S66" s="107"/>
      <c r="T66" s="107"/>
      <c r="U66" s="107"/>
      <c r="V66" s="107"/>
      <c r="W66" s="107"/>
      <c r="X66" s="107"/>
      <c r="Y66" s="107"/>
    </row>
    <row r="67" ht="19.5" customHeight="1">
      <c r="A67" s="102">
        <v>44.0</v>
      </c>
      <c r="B67" s="103" t="s">
        <v>87</v>
      </c>
      <c r="C67" s="104" t="s">
        <v>88</v>
      </c>
      <c r="D67" s="104" t="s">
        <v>89</v>
      </c>
      <c r="E67" s="103" t="s">
        <v>90</v>
      </c>
      <c r="F67" s="104" t="s">
        <v>29</v>
      </c>
      <c r="G67" s="105">
        <v>3.7</v>
      </c>
      <c r="H67" s="105">
        <v>9.0</v>
      </c>
      <c r="I67" s="105">
        <v>9.8</v>
      </c>
      <c r="J67" s="105">
        <v>4.5</v>
      </c>
      <c r="K67" s="105">
        <v>9.5</v>
      </c>
      <c r="L67" s="105">
        <v>9.0</v>
      </c>
      <c r="M67" s="105">
        <v>7.6</v>
      </c>
      <c r="N67" s="103" t="s">
        <v>333</v>
      </c>
      <c r="O67" s="106"/>
      <c r="P67" s="107"/>
      <c r="Q67" s="107"/>
      <c r="R67" s="107"/>
      <c r="S67" s="107"/>
      <c r="T67" s="107"/>
      <c r="U67" s="107"/>
      <c r="V67" s="107"/>
      <c r="W67" s="107"/>
      <c r="X67" s="107"/>
      <c r="Y67" s="107"/>
    </row>
    <row r="68" ht="19.5" customHeight="1">
      <c r="A68" s="102">
        <v>45.0</v>
      </c>
      <c r="B68" s="103" t="s">
        <v>91</v>
      </c>
      <c r="C68" s="104" t="s">
        <v>92</v>
      </c>
      <c r="D68" s="104" t="s">
        <v>93</v>
      </c>
      <c r="E68" s="103" t="s">
        <v>94</v>
      </c>
      <c r="F68" s="104" t="s">
        <v>29</v>
      </c>
      <c r="G68" s="105">
        <v>8.2</v>
      </c>
      <c r="H68" s="105">
        <v>10.0</v>
      </c>
      <c r="I68" s="105">
        <v>8.2</v>
      </c>
      <c r="J68" s="105">
        <v>10.0</v>
      </c>
      <c r="K68" s="105">
        <v>10.0</v>
      </c>
      <c r="L68" s="105">
        <v>10.0</v>
      </c>
      <c r="M68" s="105">
        <v>9.6</v>
      </c>
      <c r="N68" s="103" t="s">
        <v>333</v>
      </c>
      <c r="O68" s="106"/>
      <c r="P68" s="107"/>
      <c r="Q68" s="107"/>
      <c r="R68" s="107"/>
      <c r="S68" s="107"/>
      <c r="T68" s="107"/>
      <c r="U68" s="107"/>
      <c r="V68" s="107"/>
      <c r="W68" s="107"/>
      <c r="X68" s="107"/>
      <c r="Y68" s="107"/>
    </row>
    <row r="69" ht="19.5" customHeight="1">
      <c r="A69" s="102">
        <v>46.0</v>
      </c>
      <c r="B69" s="103" t="s">
        <v>96</v>
      </c>
      <c r="C69" s="104" t="s">
        <v>97</v>
      </c>
      <c r="D69" s="104" t="s">
        <v>93</v>
      </c>
      <c r="E69" s="103" t="s">
        <v>98</v>
      </c>
      <c r="F69" s="104" t="s">
        <v>24</v>
      </c>
      <c r="G69" s="105">
        <v>0.7</v>
      </c>
      <c r="H69" s="105">
        <v>9.2</v>
      </c>
      <c r="I69" s="105">
        <v>8.0</v>
      </c>
      <c r="J69" s="105">
        <v>6.0</v>
      </c>
      <c r="K69" s="105">
        <v>7.5</v>
      </c>
      <c r="L69" s="105">
        <v>8.5</v>
      </c>
      <c r="M69" s="105">
        <v>6.9</v>
      </c>
      <c r="N69" s="103"/>
      <c r="O69" s="106"/>
      <c r="P69" s="107"/>
      <c r="Q69" s="107"/>
      <c r="R69" s="107"/>
      <c r="S69" s="107"/>
      <c r="T69" s="107"/>
      <c r="U69" s="107"/>
      <c r="V69" s="107"/>
      <c r="W69" s="107"/>
      <c r="X69" s="107"/>
      <c r="Y69" s="107"/>
    </row>
    <row r="70" ht="19.5" customHeight="1">
      <c r="A70" s="102">
        <v>50.0</v>
      </c>
      <c r="B70" s="103" t="s">
        <v>100</v>
      </c>
      <c r="C70" s="104" t="s">
        <v>101</v>
      </c>
      <c r="D70" s="104" t="s">
        <v>102</v>
      </c>
      <c r="E70" s="103" t="s">
        <v>103</v>
      </c>
      <c r="F70" s="104" t="s">
        <v>29</v>
      </c>
      <c r="G70" s="105">
        <v>1.8</v>
      </c>
      <c r="H70" s="105">
        <v>0.0</v>
      </c>
      <c r="I70" s="105">
        <v>7.0</v>
      </c>
      <c r="J70" s="105">
        <v>2.0</v>
      </c>
      <c r="K70" s="105">
        <v>9.0</v>
      </c>
      <c r="L70" s="105">
        <v>9.5</v>
      </c>
      <c r="M70" s="105">
        <v>5.5</v>
      </c>
      <c r="N70" s="103" t="s">
        <v>333</v>
      </c>
      <c r="O70" s="106"/>
      <c r="P70" s="107"/>
      <c r="Q70" s="107"/>
      <c r="R70" s="107"/>
      <c r="S70" s="107"/>
      <c r="T70" s="107"/>
      <c r="U70" s="107"/>
      <c r="V70" s="107"/>
      <c r="W70" s="107"/>
      <c r="X70" s="107"/>
      <c r="Y70" s="107"/>
    </row>
    <row r="71" ht="19.5" customHeight="1">
      <c r="A71" s="102">
        <v>57.0</v>
      </c>
      <c r="B71" s="103" t="s">
        <v>104</v>
      </c>
      <c r="C71" s="104" t="s">
        <v>105</v>
      </c>
      <c r="D71" s="104" t="s">
        <v>106</v>
      </c>
      <c r="E71" s="103" t="s">
        <v>41</v>
      </c>
      <c r="F71" s="104" t="s">
        <v>29</v>
      </c>
      <c r="G71" s="105">
        <v>5.0</v>
      </c>
      <c r="H71" s="105">
        <v>10.0</v>
      </c>
      <c r="I71" s="105">
        <v>7.7</v>
      </c>
      <c r="J71" s="105">
        <v>5.0</v>
      </c>
      <c r="K71" s="105">
        <v>10.0</v>
      </c>
      <c r="L71" s="105">
        <v>9.8</v>
      </c>
      <c r="M71" s="105">
        <v>8.0</v>
      </c>
      <c r="N71" s="103" t="s">
        <v>333</v>
      </c>
      <c r="O71" s="106"/>
      <c r="P71" s="107"/>
      <c r="Q71" s="107"/>
      <c r="R71" s="107"/>
      <c r="S71" s="107"/>
      <c r="T71" s="107"/>
      <c r="U71" s="107"/>
      <c r="V71" s="107"/>
      <c r="W71" s="107"/>
      <c r="X71" s="107"/>
      <c r="Y71" s="107"/>
    </row>
    <row r="72" ht="19.5" customHeight="1">
      <c r="A72" s="102">
        <v>59.0</v>
      </c>
      <c r="B72" s="103" t="s">
        <v>108</v>
      </c>
      <c r="C72" s="104" t="s">
        <v>109</v>
      </c>
      <c r="D72" s="104" t="s">
        <v>110</v>
      </c>
      <c r="E72" s="103" t="s">
        <v>111</v>
      </c>
      <c r="F72" s="104" t="s">
        <v>24</v>
      </c>
      <c r="G72" s="105">
        <v>7.6</v>
      </c>
      <c r="H72" s="105">
        <v>7.5</v>
      </c>
      <c r="I72" s="105">
        <v>9.8</v>
      </c>
      <c r="J72" s="105">
        <v>9.0</v>
      </c>
      <c r="K72" s="105">
        <v>9.0</v>
      </c>
      <c r="L72" s="105">
        <v>10.0</v>
      </c>
      <c r="M72" s="105">
        <v>9.0</v>
      </c>
      <c r="N72" s="103" t="s">
        <v>333</v>
      </c>
      <c r="O72" s="106"/>
      <c r="P72" s="107"/>
      <c r="Q72" s="107"/>
      <c r="R72" s="107"/>
      <c r="S72" s="107"/>
      <c r="T72" s="107"/>
      <c r="U72" s="107"/>
      <c r="V72" s="107"/>
      <c r="W72" s="107"/>
      <c r="X72" s="107"/>
      <c r="Y72" s="107"/>
    </row>
    <row r="73" ht="19.5" customHeight="1">
      <c r="A73" s="102">
        <v>62.0</v>
      </c>
      <c r="B73" s="103" t="s">
        <v>112</v>
      </c>
      <c r="C73" s="104" t="s">
        <v>113</v>
      </c>
      <c r="D73" s="104" t="s">
        <v>114</v>
      </c>
      <c r="E73" s="103" t="s">
        <v>115</v>
      </c>
      <c r="F73" s="104" t="s">
        <v>29</v>
      </c>
      <c r="G73" s="105">
        <v>0.3</v>
      </c>
      <c r="H73" s="105">
        <v>5.7</v>
      </c>
      <c r="I73" s="105">
        <v>6.6</v>
      </c>
      <c r="J73" s="105">
        <v>5.0</v>
      </c>
      <c r="K73" s="105">
        <v>6.5</v>
      </c>
      <c r="L73" s="105">
        <v>8.5</v>
      </c>
      <c r="M73" s="105">
        <v>5.8</v>
      </c>
      <c r="N73" s="103" t="s">
        <v>333</v>
      </c>
      <c r="O73" s="106"/>
      <c r="P73" s="107"/>
      <c r="Q73" s="107"/>
      <c r="R73" s="107"/>
      <c r="S73" s="107"/>
      <c r="T73" s="107"/>
      <c r="U73" s="107"/>
      <c r="V73" s="107"/>
      <c r="W73" s="107"/>
      <c r="X73" s="107"/>
      <c r="Y73" s="107"/>
    </row>
    <row r="74" ht="19.5" customHeight="1">
      <c r="A74" s="102">
        <v>64.0</v>
      </c>
      <c r="B74" s="103" t="s">
        <v>117</v>
      </c>
      <c r="C74" s="104" t="s">
        <v>118</v>
      </c>
      <c r="D74" s="104" t="s">
        <v>119</v>
      </c>
      <c r="E74" s="103" t="s">
        <v>120</v>
      </c>
      <c r="F74" s="104" t="s">
        <v>24</v>
      </c>
      <c r="G74" s="105">
        <v>4.5</v>
      </c>
      <c r="H74" s="105">
        <v>5.6</v>
      </c>
      <c r="I74" s="105">
        <v>5.4</v>
      </c>
      <c r="J74" s="105">
        <v>3.0</v>
      </c>
      <c r="K74" s="105">
        <v>5.5</v>
      </c>
      <c r="L74" s="105">
        <v>8.0</v>
      </c>
      <c r="M74" s="105">
        <v>5.4</v>
      </c>
      <c r="N74" s="103" t="s">
        <v>333</v>
      </c>
      <c r="O74" s="106"/>
      <c r="P74" s="107"/>
      <c r="Q74" s="107"/>
      <c r="R74" s="107"/>
      <c r="S74" s="107"/>
      <c r="T74" s="107"/>
      <c r="U74" s="107"/>
      <c r="V74" s="107"/>
      <c r="W74" s="107"/>
      <c r="X74" s="107"/>
      <c r="Y74" s="107"/>
    </row>
    <row r="75" ht="19.5" customHeight="1">
      <c r="A75" s="102">
        <v>65.0</v>
      </c>
      <c r="B75" s="103" t="s">
        <v>121</v>
      </c>
      <c r="C75" s="104" t="s">
        <v>122</v>
      </c>
      <c r="D75" s="104" t="s">
        <v>123</v>
      </c>
      <c r="E75" s="103" t="s">
        <v>124</v>
      </c>
      <c r="F75" s="104" t="s">
        <v>29</v>
      </c>
      <c r="G75" s="105">
        <v>10.0</v>
      </c>
      <c r="H75" s="105">
        <v>10.0</v>
      </c>
      <c r="I75" s="105">
        <v>10.0</v>
      </c>
      <c r="J75" s="105">
        <v>10.0</v>
      </c>
      <c r="K75" s="105">
        <v>10.0</v>
      </c>
      <c r="L75" s="105">
        <v>10.0</v>
      </c>
      <c r="M75" s="105">
        <v>10.0</v>
      </c>
      <c r="N75" s="103" t="s">
        <v>333</v>
      </c>
      <c r="O75" s="106"/>
      <c r="P75" s="107"/>
      <c r="Q75" s="107"/>
      <c r="R75" s="107"/>
      <c r="S75" s="107"/>
      <c r="T75" s="107"/>
      <c r="U75" s="107"/>
      <c r="V75" s="107"/>
      <c r="W75" s="107"/>
      <c r="X75" s="107"/>
      <c r="Y75" s="107"/>
    </row>
    <row r="76" ht="17.25" customHeight="1">
      <c r="A76" s="108" t="s">
        <v>334</v>
      </c>
      <c r="B76" s="109"/>
      <c r="C76" s="110">
        <f>COUNTA(C10:C75)</f>
        <v>66</v>
      </c>
      <c r="D76" s="111"/>
      <c r="E76" s="112"/>
      <c r="F76" s="112"/>
      <c r="G76" s="113">
        <f t="shared" ref="G76:M76" si="1">SUM(G10:G75)</f>
        <v>239.8</v>
      </c>
      <c r="H76" s="113">
        <f t="shared" si="1"/>
        <v>322.7</v>
      </c>
      <c r="I76" s="113">
        <f t="shared" si="1"/>
        <v>354.7</v>
      </c>
      <c r="J76" s="113">
        <f t="shared" si="1"/>
        <v>341.9</v>
      </c>
      <c r="K76" s="113">
        <f t="shared" si="1"/>
        <v>444.8</v>
      </c>
      <c r="L76" s="113">
        <f t="shared" si="1"/>
        <v>476.3</v>
      </c>
      <c r="M76" s="113">
        <f t="shared" si="1"/>
        <v>382.5</v>
      </c>
      <c r="N76" s="114">
        <f>COUNTA(N10:N75)</f>
        <v>15</v>
      </c>
      <c r="O76" s="115"/>
      <c r="P76" s="116"/>
      <c r="Q76" s="116"/>
      <c r="R76" s="116"/>
      <c r="S76" s="116"/>
      <c r="T76" s="116"/>
      <c r="U76" s="116"/>
      <c r="V76" s="116"/>
      <c r="W76" s="116"/>
      <c r="X76" s="116"/>
      <c r="Y76" s="116"/>
    </row>
    <row r="77" ht="15.0" customHeight="1">
      <c r="A77" s="83"/>
      <c r="B77" s="87" t="s">
        <v>335</v>
      </c>
      <c r="C77" s="85"/>
      <c r="D77" s="85"/>
      <c r="E77" s="85"/>
      <c r="F77" s="117"/>
      <c r="G77" s="118"/>
      <c r="H77" s="118"/>
      <c r="I77" s="118"/>
      <c r="J77" s="118"/>
      <c r="K77" s="118"/>
      <c r="L77" s="118"/>
      <c r="M77" s="118"/>
      <c r="N77" s="118"/>
      <c r="O77" s="118"/>
      <c r="P77" s="85"/>
      <c r="Q77" s="85"/>
      <c r="R77" s="85"/>
      <c r="S77" s="85"/>
      <c r="T77" s="85"/>
      <c r="U77" s="85"/>
      <c r="V77" s="85"/>
      <c r="W77" s="85"/>
      <c r="X77" s="85"/>
      <c r="Y77" s="85"/>
    </row>
    <row r="78" ht="15.0" customHeight="1">
      <c r="A78" s="83"/>
      <c r="B78" s="119"/>
      <c r="C78" s="85"/>
      <c r="D78" s="85"/>
      <c r="E78" s="85"/>
      <c r="F78" s="120" t="s">
        <v>336</v>
      </c>
      <c r="P78" s="85"/>
      <c r="Q78" s="85"/>
      <c r="R78" s="85"/>
      <c r="S78" s="85"/>
      <c r="T78" s="85"/>
      <c r="U78" s="85"/>
      <c r="V78" s="85"/>
      <c r="W78" s="85"/>
      <c r="X78" s="85"/>
      <c r="Y78" s="85"/>
    </row>
    <row r="79" ht="15.0" customHeight="1">
      <c r="A79" s="83"/>
      <c r="B79" s="119"/>
      <c r="C79" s="85"/>
      <c r="D79" s="85"/>
      <c r="E79" s="85"/>
      <c r="F79" s="85"/>
      <c r="G79" s="120"/>
      <c r="H79" s="120"/>
      <c r="I79" s="120"/>
      <c r="J79" s="120"/>
      <c r="K79" s="120"/>
      <c r="L79" s="120"/>
      <c r="M79" s="120"/>
      <c r="N79" s="120"/>
      <c r="O79" s="120"/>
      <c r="P79" s="85"/>
      <c r="Q79" s="85"/>
      <c r="R79" s="85"/>
      <c r="S79" s="85"/>
      <c r="T79" s="85"/>
      <c r="U79" s="85"/>
      <c r="V79" s="85"/>
      <c r="W79" s="85"/>
      <c r="X79" s="85"/>
      <c r="Y79" s="85"/>
    </row>
    <row r="80" ht="15.0" customHeight="1">
      <c r="A80" s="83"/>
      <c r="B80" s="119"/>
      <c r="C80" s="85"/>
      <c r="D80" s="85"/>
      <c r="E80" s="85"/>
      <c r="F80" s="85"/>
      <c r="G80" s="120"/>
      <c r="H80" s="120"/>
      <c r="I80" s="120"/>
      <c r="J80" s="120"/>
      <c r="K80" s="120"/>
      <c r="L80" s="120"/>
      <c r="M80" s="120"/>
      <c r="N80" s="120"/>
      <c r="O80" s="120"/>
      <c r="P80" s="85"/>
      <c r="Q80" s="85"/>
      <c r="R80" s="85"/>
      <c r="S80" s="85"/>
      <c r="T80" s="85"/>
      <c r="U80" s="85"/>
      <c r="V80" s="85"/>
      <c r="W80" s="85"/>
      <c r="X80" s="85"/>
      <c r="Y80" s="85"/>
    </row>
    <row r="81" ht="15.0" customHeight="1">
      <c r="A81" s="83"/>
      <c r="B81" s="85"/>
      <c r="C81" s="85"/>
      <c r="D81" s="85"/>
      <c r="E81" s="85"/>
      <c r="F81" s="121" t="s">
        <v>337</v>
      </c>
      <c r="P81" s="85"/>
      <c r="Q81" s="85"/>
      <c r="R81" s="85"/>
      <c r="S81" s="85"/>
      <c r="T81" s="85"/>
      <c r="U81" s="85"/>
      <c r="V81" s="85"/>
      <c r="W81" s="85"/>
      <c r="X81" s="85"/>
      <c r="Y81" s="85"/>
    </row>
    <row r="82" ht="12.0" customHeight="1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</row>
    <row r="83" ht="12.0" customHeight="1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</row>
    <row r="84" ht="12.0" customHeight="1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</row>
    <row r="85" ht="12.0" customHeight="1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</row>
    <row r="86" ht="12.0" customHeight="1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</row>
    <row r="87" ht="12.0" customHeight="1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</row>
    <row r="88" ht="12.0" customHeight="1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</row>
    <row r="89" ht="12.0" customHeight="1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</row>
    <row r="90" ht="12.0" customHeight="1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</row>
    <row r="91" ht="12.0" customHeight="1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</row>
    <row r="92" ht="12.0" customHeight="1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</row>
    <row r="93" ht="12.0" customHeight="1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</row>
    <row r="94" ht="12.0" customHeight="1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</row>
    <row r="95" ht="12.0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</row>
    <row r="96" ht="12.0" customHeight="1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</row>
    <row r="97" ht="12.0" customHeight="1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</row>
    <row r="98" ht="12.0" customHeight="1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</row>
    <row r="99" ht="12.0" customHeight="1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</row>
    <row r="100" ht="12.0" customHeight="1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</row>
    <row r="101" ht="12.0" customHeight="1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</row>
    <row r="102" ht="12.0" customHeight="1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</row>
    <row r="103" ht="12.0" customHeight="1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</row>
    <row r="104" ht="12.0" customHeight="1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</row>
    <row r="105" ht="12.0" customHeight="1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</row>
    <row r="106" ht="12.0" customHeight="1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</row>
    <row r="107" ht="12.0" customHeight="1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</row>
    <row r="108" ht="12.0" customHeight="1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</row>
    <row r="109" ht="12.0" customHeight="1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</row>
    <row r="110" ht="12.0" customHeight="1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</row>
    <row r="111" ht="12.0" customHeight="1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</row>
    <row r="112" ht="12.0" customHeight="1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</row>
    <row r="113" ht="12.0" customHeight="1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</row>
    <row r="114" ht="12.0" customHeight="1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</row>
    <row r="115" ht="12.0" customHeight="1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</row>
    <row r="116" ht="12.0" customHeight="1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</row>
    <row r="117" ht="12.0" customHeight="1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</row>
    <row r="118" ht="12.0" customHeight="1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</row>
    <row r="119" ht="12.0" customHeight="1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</row>
    <row r="120" ht="12.0" customHeight="1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</row>
    <row r="121" ht="12.0" customHeight="1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</row>
    <row r="122" ht="12.0" customHeight="1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</row>
    <row r="123" ht="12.0" customHeight="1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</row>
    <row r="124" ht="12.0" customHeight="1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</row>
    <row r="125" ht="12.0" customHeight="1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</row>
    <row r="126" ht="12.0" customHeight="1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</row>
    <row r="127" ht="12.0" customHeight="1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</row>
    <row r="128" ht="12.0" customHeight="1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</row>
    <row r="129" ht="12.0" customHeight="1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</row>
    <row r="130" ht="12.0" customHeight="1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</row>
    <row r="131" ht="12.0" customHeight="1">
      <c r="A131" s="122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</row>
    <row r="132" ht="12.0" customHeight="1">
      <c r="A132" s="122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</row>
    <row r="133" ht="12.0" customHeight="1">
      <c r="A133" s="122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</row>
    <row r="134" ht="12.0" customHeight="1">
      <c r="A134" s="122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</row>
    <row r="135" ht="12.0" customHeight="1">
      <c r="A135" s="122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</row>
    <row r="136" ht="12.0" customHeight="1">
      <c r="A136" s="122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</row>
    <row r="137" ht="12.0" customHeight="1">
      <c r="A137" s="122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</row>
    <row r="138" ht="12.0" customHeight="1">
      <c r="A138" s="122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</row>
    <row r="139" ht="12.0" customHeight="1">
      <c r="A139" s="122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</row>
    <row r="140" ht="12.0" customHeight="1">
      <c r="A140" s="122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</row>
    <row r="141" ht="12.0" customHeight="1">
      <c r="A141" s="122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</row>
    <row r="142" ht="12.0" customHeight="1">
      <c r="A142" s="122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</row>
    <row r="143" ht="12.0" customHeight="1">
      <c r="A143" s="122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</row>
    <row r="144" ht="12.0" customHeight="1">
      <c r="A144" s="122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</row>
    <row r="145" ht="12.0" customHeight="1">
      <c r="A145" s="122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</row>
    <row r="146" ht="12.0" customHeight="1">
      <c r="A146" s="122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</row>
    <row r="147" ht="12.0" customHeight="1">
      <c r="A147" s="122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</row>
    <row r="148" ht="12.0" customHeight="1">
      <c r="A148" s="122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</row>
    <row r="149" ht="12.0" customHeight="1">
      <c r="A149" s="122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</row>
    <row r="150" ht="12.0" customHeight="1">
      <c r="A150" s="122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</row>
    <row r="151" ht="12.0" customHeight="1">
      <c r="A151" s="122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</row>
    <row r="152" ht="12.0" customHeight="1">
      <c r="A152" s="122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</row>
    <row r="153" ht="12.0" customHeight="1">
      <c r="A153" s="122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</row>
    <row r="154" ht="12.0" customHeight="1">
      <c r="A154" s="122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</row>
    <row r="155" ht="12.0" customHeight="1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</row>
    <row r="156" ht="12.0" customHeight="1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</row>
    <row r="157" ht="12.0" customHeight="1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</row>
    <row r="158" ht="12.0" customHeight="1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</row>
    <row r="159" ht="12.0" customHeight="1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</row>
    <row r="160" ht="12.0" customHeight="1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</row>
    <row r="161" ht="12.0" customHeight="1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</row>
    <row r="162" ht="12.0" customHeight="1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</row>
    <row r="163" ht="12.0" customHeight="1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</row>
    <row r="164" ht="12.0" customHeight="1">
      <c r="A164" s="122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</row>
    <row r="165" ht="12.0" customHeight="1">
      <c r="A165" s="122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</row>
    <row r="166" ht="12.0" customHeight="1">
      <c r="A166" s="122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</row>
    <row r="167" ht="12.0" customHeight="1">
      <c r="A167" s="122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</row>
    <row r="168" ht="12.0" customHeight="1">
      <c r="A168" s="122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</row>
    <row r="169" ht="12.0" customHeight="1">
      <c r="A169" s="122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</row>
    <row r="170" ht="12.0" customHeight="1">
      <c r="A170" s="122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</row>
    <row r="171" ht="12.0" customHeight="1">
      <c r="A171" s="122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</row>
    <row r="172" ht="12.0" customHeight="1">
      <c r="A172" s="122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</row>
    <row r="173" ht="12.0" customHeight="1">
      <c r="A173" s="122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</row>
    <row r="174" ht="12.0" customHeight="1">
      <c r="A174" s="122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</row>
    <row r="175" ht="12.0" customHeight="1">
      <c r="A175" s="122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</row>
    <row r="176" ht="12.0" customHeight="1">
      <c r="A176" s="122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</row>
    <row r="177" ht="12.0" customHeight="1">
      <c r="A177" s="122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</row>
    <row r="178" ht="12.0" customHeight="1">
      <c r="A178" s="122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</row>
    <row r="179" ht="12.0" customHeight="1">
      <c r="A179" s="122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</row>
    <row r="180" ht="12.0" customHeight="1">
      <c r="A180" s="122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</row>
    <row r="181" ht="12.0" customHeight="1">
      <c r="A181" s="122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</row>
    <row r="182" ht="12.0" customHeight="1">
      <c r="A182" s="122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</row>
    <row r="183" ht="12.0" customHeight="1">
      <c r="A183" s="122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</row>
    <row r="184" ht="12.0" customHeight="1">
      <c r="A184" s="122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</row>
    <row r="185" ht="12.0" customHeight="1">
      <c r="A185" s="122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</row>
    <row r="186" ht="12.0" customHeight="1">
      <c r="A186" s="122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</row>
    <row r="187" ht="12.0" customHeight="1">
      <c r="A187" s="122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</row>
    <row r="188" ht="12.0" customHeight="1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</row>
    <row r="189" ht="12.0" customHeight="1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</row>
    <row r="190" ht="12.0" customHeight="1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</row>
    <row r="191" ht="12.0" customHeight="1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</row>
    <row r="192" ht="12.0" customHeight="1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</row>
    <row r="193" ht="12.0" customHeight="1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</row>
    <row r="194" ht="12.0" customHeight="1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</row>
    <row r="195" ht="12.0" customHeight="1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</row>
    <row r="196" ht="12.0" customHeight="1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</row>
    <row r="197" ht="12.0" customHeight="1">
      <c r="A197" s="122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</row>
    <row r="198" ht="12.0" customHeight="1">
      <c r="A198" s="122"/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</row>
    <row r="199" ht="12.0" customHeight="1">
      <c r="A199" s="122"/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</row>
    <row r="200" ht="12.0" customHeight="1">
      <c r="A200" s="122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</row>
    <row r="201" ht="12.0" customHeight="1">
      <c r="A201" s="122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</row>
    <row r="202" ht="12.0" customHeight="1">
      <c r="A202" s="122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</row>
    <row r="203" ht="12.0" customHeight="1">
      <c r="A203" s="122"/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</row>
    <row r="204" ht="12.0" customHeight="1">
      <c r="A204" s="122"/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</row>
    <row r="205" ht="12.0" customHeight="1">
      <c r="A205" s="122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</row>
    <row r="206" ht="12.0" customHeight="1">
      <c r="A206" s="122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</row>
    <row r="207" ht="12.0" customHeight="1">
      <c r="A207" s="122"/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</row>
    <row r="208" ht="12.0" customHeight="1">
      <c r="A208" s="122"/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</row>
    <row r="209" ht="12.0" customHeight="1">
      <c r="A209" s="122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</row>
    <row r="210" ht="12.0" customHeight="1">
      <c r="A210" s="122"/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</row>
    <row r="211" ht="12.0" customHeight="1">
      <c r="A211" s="122"/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</row>
    <row r="212" ht="12.0" customHeight="1">
      <c r="A212" s="122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</row>
    <row r="213" ht="12.0" customHeight="1">
      <c r="A213" s="122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</row>
    <row r="214" ht="12.0" customHeight="1">
      <c r="A214" s="122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</row>
    <row r="215" ht="12.0" customHeight="1">
      <c r="A215" s="122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</row>
    <row r="216" ht="12.0" customHeight="1">
      <c r="A216" s="122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</row>
    <row r="217" ht="12.0" customHeight="1">
      <c r="A217" s="122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</row>
    <row r="218" ht="12.0" customHeight="1">
      <c r="A218" s="122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ht="12.0" customHeight="1">
      <c r="A219" s="122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ht="12.0" customHeight="1">
      <c r="A220" s="122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ht="12.0" customHeight="1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ht="12.0" customHeight="1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</row>
    <row r="223" ht="12.0" customHeight="1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</row>
    <row r="224" ht="12.0" customHeight="1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</row>
    <row r="225" ht="12.0" customHeight="1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ht="12.0" customHeight="1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ht="12.0" customHeight="1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ht="12.0" customHeight="1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ht="12.0" customHeight="1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</row>
    <row r="230" ht="12.0" customHeight="1">
      <c r="A230" s="122"/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</row>
    <row r="231" ht="12.0" customHeight="1">
      <c r="A231" s="122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</row>
    <row r="232" ht="12.0" customHeight="1">
      <c r="A232" s="122"/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</row>
    <row r="233" ht="12.0" customHeight="1">
      <c r="A233" s="122"/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ht="12.0" customHeight="1">
      <c r="A234" s="122"/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ht="12.0" customHeight="1">
      <c r="A235" s="122"/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ht="12.0" customHeight="1">
      <c r="A236" s="122"/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ht="12.0" customHeight="1">
      <c r="A237" s="122"/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</row>
    <row r="238" ht="12.0" customHeight="1">
      <c r="A238" s="122"/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</row>
    <row r="239" ht="12.0" customHeight="1">
      <c r="A239" s="122"/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</row>
    <row r="240" ht="12.0" customHeight="1">
      <c r="A240" s="122"/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ht="12.0" customHeight="1">
      <c r="A241" s="122"/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ht="12.0" customHeight="1">
      <c r="A242" s="122"/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ht="12.0" customHeight="1">
      <c r="A243" s="122"/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ht="12.0" customHeight="1">
      <c r="A244" s="122"/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</row>
    <row r="245" ht="12.0" customHeight="1">
      <c r="A245" s="122"/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</row>
    <row r="246" ht="12.0" customHeight="1">
      <c r="A246" s="122"/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</row>
    <row r="247" ht="12.0" customHeight="1">
      <c r="A247" s="122"/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</row>
    <row r="248" ht="12.0" customHeight="1">
      <c r="A248" s="122"/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</row>
    <row r="249" ht="12.0" customHeight="1">
      <c r="A249" s="122"/>
      <c r="B249" s="123"/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</row>
    <row r="250" ht="12.0" customHeight="1">
      <c r="A250" s="122"/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</row>
    <row r="251" ht="12.0" customHeight="1">
      <c r="A251" s="122"/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</row>
    <row r="252" ht="12.0" customHeight="1">
      <c r="A252" s="122"/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</row>
    <row r="253" ht="12.0" customHeight="1">
      <c r="A253" s="122"/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</row>
    <row r="254" ht="12.0" customHeight="1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</row>
    <row r="255" ht="12.0" customHeight="1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</row>
    <row r="256" ht="12.0" customHeight="1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</row>
    <row r="257" ht="12.0" customHeight="1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</row>
    <row r="258" ht="12.0" customHeight="1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</row>
    <row r="259" ht="12.0" customHeight="1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</row>
    <row r="260" ht="12.0" customHeight="1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</row>
    <row r="261" ht="12.0" customHeight="1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</row>
    <row r="262" ht="12.0" customHeight="1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</row>
    <row r="263" ht="12.0" customHeight="1">
      <c r="A263" s="122"/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</row>
    <row r="264" ht="12.0" customHeight="1">
      <c r="A264" s="122"/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</row>
    <row r="265" ht="12.0" customHeight="1">
      <c r="A265" s="122"/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</row>
    <row r="266" ht="12.0" customHeight="1">
      <c r="A266" s="122"/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</row>
    <row r="267" ht="12.0" customHeight="1">
      <c r="A267" s="122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</row>
    <row r="268" ht="12.0" customHeight="1">
      <c r="A268" s="122"/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</row>
    <row r="269" ht="12.0" customHeight="1">
      <c r="A269" s="122"/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</row>
    <row r="270" ht="12.0" customHeight="1">
      <c r="A270" s="122"/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</row>
    <row r="271" ht="12.0" customHeight="1">
      <c r="A271" s="122"/>
      <c r="B271" s="123"/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</row>
    <row r="272" ht="12.0" customHeight="1">
      <c r="A272" s="122"/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</row>
    <row r="273" ht="12.0" customHeight="1">
      <c r="A273" s="122"/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</row>
    <row r="274" ht="12.0" customHeight="1">
      <c r="A274" s="122"/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</row>
    <row r="275" ht="12.0" customHeight="1">
      <c r="A275" s="122"/>
      <c r="B275" s="123"/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</row>
    <row r="276" ht="12.0" customHeight="1">
      <c r="A276" s="122"/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</row>
    <row r="277" ht="12.0" customHeight="1">
      <c r="A277" s="122"/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</row>
    <row r="278" ht="12.0" customHeight="1">
      <c r="A278" s="122"/>
      <c r="B278" s="123"/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</row>
    <row r="279" ht="12.0" customHeight="1">
      <c r="A279" s="122"/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</row>
    <row r="280" ht="12.0" customHeight="1">
      <c r="A280" s="122"/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</row>
    <row r="281" ht="12.0" customHeight="1">
      <c r="A281" s="122"/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</row>
    <row r="282" ht="12.0" customHeight="1">
      <c r="A282" s="122"/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</row>
    <row r="283" ht="12.0" customHeight="1">
      <c r="A283" s="122"/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</row>
    <row r="284" ht="12.0" customHeight="1">
      <c r="A284" s="122"/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</row>
    <row r="285" ht="12.0" customHeight="1">
      <c r="A285" s="122"/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</row>
    <row r="286" ht="12.0" customHeight="1">
      <c r="A286" s="122"/>
      <c r="B286" s="123"/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</row>
    <row r="287" ht="12.0" customHeight="1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</row>
    <row r="288" ht="12.0" customHeight="1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</row>
    <row r="289" ht="12.0" customHeight="1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</row>
    <row r="290" ht="12.0" customHeight="1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</row>
    <row r="291" ht="12.0" customHeight="1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</row>
    <row r="292" ht="12.0" customHeight="1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</row>
    <row r="293" ht="12.0" customHeight="1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</row>
    <row r="294" ht="12.0" customHeight="1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</row>
    <row r="295" ht="12.0" customHeight="1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</row>
    <row r="296" ht="12.0" customHeight="1">
      <c r="A296" s="122"/>
      <c r="B296" s="123"/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</row>
    <row r="297" ht="12.0" customHeight="1">
      <c r="A297" s="122"/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</row>
    <row r="298" ht="12.0" customHeight="1">
      <c r="A298" s="122"/>
      <c r="B298" s="123"/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</row>
    <row r="299" ht="12.0" customHeight="1">
      <c r="A299" s="122"/>
      <c r="B299" s="123"/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</row>
    <row r="300" ht="12.0" customHeight="1">
      <c r="A300" s="122"/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</row>
    <row r="301" ht="12.0" customHeight="1">
      <c r="A301" s="122"/>
      <c r="B301" s="123"/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</row>
    <row r="302" ht="12.0" customHeight="1">
      <c r="A302" s="122"/>
      <c r="B302" s="123"/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</row>
    <row r="303" ht="12.0" customHeight="1">
      <c r="A303" s="122"/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</row>
    <row r="304" ht="12.0" customHeight="1">
      <c r="A304" s="122"/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</row>
    <row r="305" ht="12.0" customHeight="1">
      <c r="A305" s="122"/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</row>
    <row r="306" ht="12.0" customHeight="1">
      <c r="A306" s="122"/>
      <c r="B306" s="123"/>
      <c r="C306" s="123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</row>
    <row r="307" ht="12.0" customHeight="1">
      <c r="A307" s="122"/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</row>
    <row r="308" ht="12.0" customHeight="1">
      <c r="A308" s="122"/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</row>
    <row r="309" ht="12.0" customHeight="1">
      <c r="A309" s="122"/>
      <c r="B309" s="123"/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</row>
    <row r="310" ht="12.0" customHeight="1">
      <c r="A310" s="122"/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</row>
    <row r="311" ht="12.0" customHeight="1">
      <c r="A311" s="122"/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</row>
    <row r="312" ht="12.0" customHeight="1">
      <c r="A312" s="122"/>
      <c r="B312" s="123"/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</row>
    <row r="313" ht="12.0" customHeight="1">
      <c r="A313" s="122"/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</row>
    <row r="314" ht="12.0" customHeight="1">
      <c r="A314" s="122"/>
      <c r="B314" s="123"/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</row>
    <row r="315" ht="12.0" customHeight="1">
      <c r="A315" s="122"/>
      <c r="B315" s="123"/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</row>
    <row r="316" ht="12.0" customHeight="1">
      <c r="A316" s="122"/>
      <c r="B316" s="123"/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</row>
    <row r="317" ht="12.0" customHeight="1">
      <c r="A317" s="122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</row>
    <row r="318" ht="12.0" customHeight="1">
      <c r="A318" s="122"/>
      <c r="B318" s="123"/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</row>
    <row r="319" ht="12.0" customHeight="1">
      <c r="A319" s="122"/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</row>
    <row r="320" ht="12.0" customHeight="1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</row>
    <row r="321" ht="12.0" customHeight="1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</row>
    <row r="322" ht="12.0" customHeight="1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</row>
    <row r="323" ht="12.0" customHeight="1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</row>
    <row r="324" ht="12.0" customHeight="1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</row>
    <row r="325" ht="12.0" customHeight="1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</row>
    <row r="326" ht="12.0" customHeight="1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</row>
    <row r="327" ht="12.0" customHeight="1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</row>
    <row r="328" ht="12.0" customHeight="1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</row>
    <row r="329" ht="12.0" customHeight="1">
      <c r="A329" s="122"/>
      <c r="B329" s="123"/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</row>
    <row r="330" ht="12.0" customHeight="1">
      <c r="A330" s="122"/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</row>
    <row r="331" ht="12.0" customHeight="1">
      <c r="A331" s="122"/>
      <c r="B331" s="123"/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</row>
    <row r="332" ht="12.0" customHeight="1">
      <c r="A332" s="122"/>
      <c r="B332" s="123"/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</row>
    <row r="333" ht="12.0" customHeight="1">
      <c r="A333" s="122"/>
      <c r="B333" s="123"/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</row>
    <row r="334" ht="12.0" customHeight="1">
      <c r="A334" s="122"/>
      <c r="B334" s="123"/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</row>
    <row r="335" ht="12.0" customHeight="1">
      <c r="A335" s="122"/>
      <c r="B335" s="123"/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</row>
    <row r="336" ht="12.0" customHeight="1">
      <c r="A336" s="122"/>
      <c r="B336" s="123"/>
      <c r="C336" s="123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</row>
    <row r="337" ht="12.0" customHeight="1">
      <c r="A337" s="122"/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</row>
    <row r="338" ht="12.0" customHeight="1">
      <c r="A338" s="122"/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</row>
    <row r="339" ht="12.0" customHeight="1">
      <c r="A339" s="122"/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</row>
    <row r="340" ht="12.0" customHeight="1">
      <c r="A340" s="122"/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</row>
    <row r="341" ht="12.0" customHeight="1">
      <c r="A341" s="122"/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</row>
    <row r="342" ht="12.0" customHeight="1">
      <c r="A342" s="122"/>
      <c r="B342" s="123"/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</row>
    <row r="343" ht="12.0" customHeight="1">
      <c r="A343" s="122"/>
      <c r="B343" s="123"/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</row>
    <row r="344" ht="12.0" customHeight="1">
      <c r="A344" s="122"/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</row>
    <row r="345" ht="12.0" customHeight="1">
      <c r="A345" s="122"/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</row>
    <row r="346" ht="12.0" customHeight="1">
      <c r="A346" s="122"/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</row>
    <row r="347" ht="12.0" customHeight="1">
      <c r="A347" s="122"/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</row>
    <row r="348" ht="12.0" customHeight="1">
      <c r="A348" s="122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</row>
    <row r="349" ht="12.0" customHeight="1">
      <c r="A349" s="122"/>
      <c r="B349" s="123"/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</row>
    <row r="350" ht="12.0" customHeight="1">
      <c r="A350" s="122"/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</row>
    <row r="351" ht="12.0" customHeight="1">
      <c r="A351" s="122"/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</row>
    <row r="352" ht="12.0" customHeight="1">
      <c r="A352" s="122"/>
      <c r="B352" s="123"/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</row>
    <row r="353" ht="12.0" customHeight="1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</row>
    <row r="354" ht="12.0" customHeight="1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</row>
    <row r="355" ht="12.0" customHeight="1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</row>
    <row r="356" ht="12.0" customHeight="1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</row>
    <row r="357" ht="12.0" customHeight="1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</row>
    <row r="358" ht="12.0" customHeight="1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</row>
    <row r="359" ht="12.0" customHeight="1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</row>
    <row r="360" ht="12.0" customHeight="1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</row>
    <row r="361" ht="12.0" customHeight="1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</row>
    <row r="362" ht="12.0" customHeight="1">
      <c r="A362" s="122"/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</row>
    <row r="363" ht="12.0" customHeight="1">
      <c r="A363" s="122"/>
      <c r="B363" s="123"/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</row>
    <row r="364" ht="12.0" customHeight="1">
      <c r="A364" s="122"/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</row>
    <row r="365" ht="12.0" customHeight="1">
      <c r="A365" s="122"/>
      <c r="B365" s="123"/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</row>
    <row r="366" ht="12.0" customHeight="1">
      <c r="A366" s="122"/>
      <c r="B366" s="123"/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</row>
    <row r="367" ht="12.0" customHeight="1">
      <c r="A367" s="122"/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</row>
    <row r="368" ht="12.0" customHeight="1">
      <c r="A368" s="122"/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</row>
    <row r="369" ht="12.0" customHeight="1">
      <c r="A369" s="122"/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</row>
    <row r="370" ht="12.0" customHeight="1">
      <c r="A370" s="122"/>
      <c r="B370" s="123"/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</row>
    <row r="371" ht="12.0" customHeight="1">
      <c r="A371" s="122"/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</row>
    <row r="372" ht="12.0" customHeight="1">
      <c r="A372" s="122"/>
      <c r="B372" s="123"/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</row>
    <row r="373" ht="12.0" customHeight="1">
      <c r="A373" s="122"/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</row>
    <row r="374" ht="12.0" customHeight="1">
      <c r="A374" s="122"/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</row>
    <row r="375" ht="12.0" customHeight="1">
      <c r="A375" s="122"/>
      <c r="B375" s="123"/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</row>
    <row r="376" ht="12.0" customHeight="1">
      <c r="A376" s="122"/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</row>
    <row r="377" ht="12.0" customHeight="1">
      <c r="A377" s="122"/>
      <c r="B377" s="123"/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</row>
    <row r="378" ht="12.0" customHeight="1">
      <c r="A378" s="122"/>
      <c r="B378" s="123"/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</row>
    <row r="379" ht="12.0" customHeight="1">
      <c r="A379" s="122"/>
      <c r="B379" s="123"/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</row>
    <row r="380" ht="12.0" customHeight="1">
      <c r="A380" s="122"/>
      <c r="B380" s="123"/>
      <c r="C380" s="123"/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</row>
    <row r="381" ht="12.0" customHeight="1">
      <c r="A381" s="122"/>
      <c r="B381" s="123"/>
      <c r="C381" s="123"/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</row>
    <row r="382" ht="12.0" customHeight="1">
      <c r="A382" s="122"/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</row>
    <row r="383" ht="12.0" customHeight="1">
      <c r="A383" s="122"/>
      <c r="B383" s="123"/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</row>
    <row r="384" ht="12.0" customHeight="1">
      <c r="A384" s="122"/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</row>
    <row r="385" ht="12.0" customHeight="1">
      <c r="A385" s="122"/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</row>
    <row r="386" ht="12.0" customHeight="1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</row>
    <row r="387" ht="12.0" customHeight="1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</row>
    <row r="388" ht="12.0" customHeight="1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</row>
    <row r="389" ht="12.0" customHeight="1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</row>
    <row r="390" ht="12.0" customHeight="1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</row>
    <row r="391" ht="12.0" customHeight="1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</row>
    <row r="392" ht="12.0" customHeight="1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</row>
    <row r="393" ht="12.0" customHeight="1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</row>
    <row r="394" ht="12.0" customHeight="1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</row>
    <row r="395" ht="12.0" customHeight="1">
      <c r="A395" s="122"/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</row>
    <row r="396" ht="12.0" customHeight="1">
      <c r="A396" s="122"/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</row>
    <row r="397" ht="12.0" customHeight="1">
      <c r="A397" s="122"/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</row>
    <row r="398" ht="12.0" customHeight="1">
      <c r="A398" s="122"/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</row>
    <row r="399" ht="12.0" customHeight="1">
      <c r="A399" s="122"/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</row>
    <row r="400" ht="12.0" customHeight="1">
      <c r="A400" s="122"/>
      <c r="B400" s="123"/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</row>
    <row r="401" ht="12.0" customHeight="1">
      <c r="A401" s="122"/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</row>
    <row r="402" ht="12.0" customHeight="1">
      <c r="A402" s="122"/>
      <c r="B402" s="123"/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</row>
    <row r="403" ht="12.0" customHeight="1">
      <c r="A403" s="122"/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</row>
    <row r="404" ht="12.0" customHeight="1">
      <c r="A404" s="122"/>
      <c r="B404" s="123"/>
      <c r="C404" s="123"/>
      <c r="D404" s="123"/>
      <c r="E404" s="123"/>
      <c r="F404" s="123"/>
      <c r="G404" s="123"/>
      <c r="H404" s="123"/>
      <c r="I404" s="123"/>
      <c r="J404" s="123"/>
      <c r="K404" s="123"/>
      <c r="L404" s="123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</row>
    <row r="405" ht="12.0" customHeight="1">
      <c r="A405" s="122"/>
      <c r="B405" s="123"/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</row>
    <row r="406" ht="12.0" customHeight="1">
      <c r="A406" s="122"/>
      <c r="B406" s="123"/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</row>
    <row r="407" ht="12.0" customHeight="1">
      <c r="A407" s="122"/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</row>
    <row r="408" ht="12.0" customHeight="1">
      <c r="A408" s="122"/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</row>
    <row r="409" ht="12.0" customHeight="1">
      <c r="A409" s="122"/>
      <c r="B409" s="123"/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</row>
    <row r="410" ht="12.0" customHeight="1">
      <c r="A410" s="122"/>
      <c r="B410" s="123"/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</row>
    <row r="411" ht="12.0" customHeight="1">
      <c r="A411" s="122"/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</row>
    <row r="412" ht="12.0" customHeight="1">
      <c r="A412" s="122"/>
      <c r="B412" s="123"/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</row>
    <row r="413" ht="12.0" customHeight="1">
      <c r="A413" s="122"/>
      <c r="B413" s="123"/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</row>
    <row r="414" ht="12.0" customHeight="1">
      <c r="A414" s="122"/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</row>
    <row r="415" ht="12.0" customHeight="1">
      <c r="A415" s="122"/>
      <c r="B415" s="123"/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</row>
    <row r="416" ht="12.0" customHeight="1">
      <c r="A416" s="122"/>
      <c r="B416" s="123"/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</row>
    <row r="417" ht="12.0" customHeight="1">
      <c r="A417" s="122"/>
      <c r="B417" s="123"/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</row>
    <row r="418" ht="12.0" customHeight="1">
      <c r="A418" s="122"/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</row>
    <row r="419" ht="12.0" customHeight="1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</row>
    <row r="420" ht="12.0" customHeight="1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</row>
    <row r="421" ht="12.0" customHeight="1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</row>
    <row r="422" ht="12.0" customHeight="1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</row>
    <row r="423" ht="12.0" customHeight="1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</row>
    <row r="424" ht="12.0" customHeight="1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</row>
    <row r="425" ht="12.0" customHeight="1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</row>
    <row r="426" ht="12.0" customHeight="1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</row>
    <row r="427" ht="12.0" customHeight="1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</row>
    <row r="428" ht="12.0" customHeight="1">
      <c r="A428" s="122"/>
      <c r="B428" s="123"/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</row>
    <row r="429" ht="12.0" customHeight="1">
      <c r="A429" s="122"/>
      <c r="B429" s="123"/>
      <c r="C429" s="123"/>
      <c r="D429" s="123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</row>
    <row r="430" ht="12.0" customHeight="1">
      <c r="A430" s="122"/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</row>
    <row r="431" ht="12.0" customHeight="1">
      <c r="A431" s="122"/>
      <c r="B431" s="123"/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</row>
    <row r="432" ht="12.0" customHeight="1">
      <c r="A432" s="122"/>
      <c r="B432" s="123"/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</row>
    <row r="433" ht="12.0" customHeight="1">
      <c r="A433" s="122"/>
      <c r="B433" s="123"/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</row>
    <row r="434" ht="12.0" customHeight="1">
      <c r="A434" s="122"/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</row>
    <row r="435" ht="12.0" customHeight="1">
      <c r="A435" s="122"/>
      <c r="B435" s="123"/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</row>
    <row r="436" ht="12.0" customHeight="1">
      <c r="A436" s="122"/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</row>
    <row r="437" ht="12.0" customHeight="1">
      <c r="A437" s="122"/>
      <c r="B437" s="123"/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</row>
    <row r="438" ht="12.0" customHeight="1">
      <c r="A438" s="122"/>
      <c r="B438" s="123"/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</row>
    <row r="439" ht="12.0" customHeight="1">
      <c r="A439" s="122"/>
      <c r="B439" s="123"/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</row>
    <row r="440" ht="12.0" customHeight="1">
      <c r="A440" s="122"/>
      <c r="B440" s="123"/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</row>
    <row r="441" ht="12.0" customHeight="1">
      <c r="A441" s="122"/>
      <c r="B441" s="123"/>
      <c r="C441" s="123"/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</row>
    <row r="442" ht="12.0" customHeight="1">
      <c r="A442" s="122"/>
      <c r="B442" s="123"/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</row>
    <row r="443" ht="12.0" customHeight="1">
      <c r="A443" s="122"/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</row>
    <row r="444" ht="12.0" customHeight="1">
      <c r="A444" s="122"/>
      <c r="B444" s="123"/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</row>
    <row r="445" ht="12.0" customHeight="1">
      <c r="A445" s="122"/>
      <c r="B445" s="123"/>
      <c r="C445" s="123"/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</row>
    <row r="446" ht="12.0" customHeight="1">
      <c r="A446" s="122"/>
      <c r="B446" s="123"/>
      <c r="C446" s="123"/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</row>
    <row r="447" ht="12.0" customHeight="1">
      <c r="A447" s="122"/>
      <c r="B447" s="123"/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</row>
    <row r="448" ht="12.0" customHeight="1">
      <c r="A448" s="122"/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</row>
    <row r="449" ht="12.0" customHeight="1">
      <c r="A449" s="122"/>
      <c r="B449" s="123"/>
      <c r="C449" s="123"/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</row>
    <row r="450" ht="12.0" customHeight="1">
      <c r="A450" s="122"/>
      <c r="B450" s="123"/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</row>
    <row r="451" ht="12.0" customHeight="1">
      <c r="A451" s="122"/>
      <c r="B451" s="123"/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</row>
    <row r="452" ht="12.0" customHeight="1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</row>
    <row r="453" ht="12.0" customHeight="1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</row>
    <row r="454" ht="12.0" customHeight="1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</row>
    <row r="455" ht="12.0" customHeight="1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</row>
    <row r="456" ht="12.0" customHeight="1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</row>
    <row r="457" ht="12.0" customHeight="1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</row>
    <row r="458" ht="12.0" customHeight="1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</row>
    <row r="459" ht="12.0" customHeight="1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</row>
    <row r="460" ht="12.0" customHeight="1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</row>
    <row r="461" ht="12.0" customHeight="1">
      <c r="A461" s="122"/>
      <c r="B461" s="123"/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</row>
    <row r="462" ht="12.0" customHeight="1">
      <c r="A462" s="122"/>
      <c r="B462" s="123"/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</row>
    <row r="463" ht="12.0" customHeight="1">
      <c r="A463" s="122"/>
      <c r="B463" s="123"/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</row>
    <row r="464" ht="12.0" customHeight="1">
      <c r="A464" s="122"/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</row>
    <row r="465" ht="12.0" customHeight="1">
      <c r="A465" s="122"/>
      <c r="B465" s="123"/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</row>
    <row r="466" ht="12.0" customHeight="1">
      <c r="A466" s="122"/>
      <c r="B466" s="123"/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</row>
    <row r="467" ht="12.0" customHeight="1">
      <c r="A467" s="122"/>
      <c r="B467" s="123"/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</row>
    <row r="468" ht="12.0" customHeight="1">
      <c r="A468" s="122"/>
      <c r="B468" s="123"/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</row>
    <row r="469" ht="12.0" customHeight="1">
      <c r="A469" s="122"/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</row>
    <row r="470" ht="12.0" customHeight="1">
      <c r="A470" s="122"/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</row>
    <row r="471" ht="12.0" customHeight="1">
      <c r="A471" s="122"/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</row>
    <row r="472" ht="12.0" customHeight="1">
      <c r="A472" s="122"/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</row>
    <row r="473" ht="12.0" customHeight="1">
      <c r="A473" s="122"/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</row>
    <row r="474" ht="12.0" customHeight="1">
      <c r="A474" s="122"/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</row>
    <row r="475" ht="12.0" customHeight="1">
      <c r="A475" s="122"/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</row>
    <row r="476" ht="12.0" customHeight="1">
      <c r="A476" s="122"/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</row>
    <row r="477" ht="12.0" customHeight="1">
      <c r="A477" s="122"/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</row>
    <row r="478" ht="12.0" customHeight="1">
      <c r="A478" s="122"/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</row>
    <row r="479" ht="12.0" customHeight="1">
      <c r="A479" s="122"/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</row>
    <row r="480" ht="12.0" customHeight="1">
      <c r="A480" s="122"/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</row>
    <row r="481" ht="12.0" customHeight="1">
      <c r="A481" s="122"/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</row>
    <row r="482" ht="12.0" customHeight="1">
      <c r="A482" s="122"/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</row>
    <row r="483" ht="12.0" customHeight="1">
      <c r="A483" s="122"/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</row>
    <row r="484" ht="12.0" customHeight="1">
      <c r="A484" s="122"/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</row>
    <row r="485" ht="12.0" customHeight="1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</row>
    <row r="486" ht="12.0" customHeight="1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</row>
    <row r="487" ht="12.0" customHeight="1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</row>
    <row r="488" ht="12.0" customHeight="1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</row>
    <row r="489" ht="12.0" customHeight="1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</row>
    <row r="490" ht="12.0" customHeight="1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</row>
    <row r="491" ht="12.0" customHeight="1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</row>
    <row r="492" ht="12.0" customHeight="1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</row>
    <row r="493" ht="12.0" customHeight="1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</row>
    <row r="494" ht="12.0" customHeight="1">
      <c r="A494" s="122"/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</row>
    <row r="495" ht="12.0" customHeight="1">
      <c r="A495" s="122"/>
      <c r="B495" s="123"/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</row>
    <row r="496" ht="12.0" customHeight="1">
      <c r="A496" s="122"/>
      <c r="B496" s="123"/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</row>
    <row r="497" ht="12.0" customHeight="1">
      <c r="A497" s="122"/>
      <c r="B497" s="123"/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</row>
    <row r="498" ht="12.0" customHeight="1">
      <c r="A498" s="122"/>
      <c r="B498" s="123"/>
      <c r="C498" s="123"/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</row>
    <row r="499" ht="12.0" customHeight="1">
      <c r="A499" s="122"/>
      <c r="B499" s="123"/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</row>
    <row r="500" ht="12.0" customHeight="1">
      <c r="A500" s="122"/>
      <c r="B500" s="123"/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</row>
    <row r="501" ht="12.0" customHeight="1">
      <c r="A501" s="122"/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</row>
    <row r="502" ht="12.0" customHeight="1">
      <c r="A502" s="122"/>
      <c r="B502" s="123"/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</row>
    <row r="503" ht="12.0" customHeight="1">
      <c r="A503" s="122"/>
      <c r="B503" s="123"/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</row>
    <row r="504" ht="12.0" customHeight="1">
      <c r="A504" s="122"/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</row>
    <row r="505" ht="12.0" customHeight="1">
      <c r="A505" s="122"/>
      <c r="B505" s="123"/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</row>
    <row r="506" ht="12.0" customHeight="1">
      <c r="A506" s="122"/>
      <c r="B506" s="123"/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</row>
    <row r="507" ht="12.0" customHeight="1">
      <c r="A507" s="122"/>
      <c r="B507" s="123"/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</row>
    <row r="508" ht="12.0" customHeight="1">
      <c r="A508" s="122"/>
      <c r="B508" s="123"/>
      <c r="C508" s="123"/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</row>
    <row r="509" ht="12.0" customHeight="1">
      <c r="A509" s="122"/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</row>
    <row r="510" ht="12.0" customHeight="1">
      <c r="A510" s="122"/>
      <c r="B510" s="123"/>
      <c r="C510" s="123"/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</row>
    <row r="511" ht="12.0" customHeight="1">
      <c r="A511" s="122"/>
      <c r="B511" s="123"/>
      <c r="C511" s="123"/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</row>
    <row r="512" ht="12.0" customHeight="1">
      <c r="A512" s="122"/>
      <c r="B512" s="123"/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</row>
    <row r="513" ht="12.0" customHeight="1">
      <c r="A513" s="122"/>
      <c r="B513" s="123"/>
      <c r="C513" s="123"/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</row>
    <row r="514" ht="12.0" customHeight="1">
      <c r="A514" s="122"/>
      <c r="B514" s="123"/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</row>
    <row r="515" ht="12.0" customHeight="1">
      <c r="A515" s="122"/>
      <c r="B515" s="123"/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</row>
    <row r="516" ht="12.0" customHeight="1">
      <c r="A516" s="122"/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</row>
    <row r="517" ht="12.0" customHeight="1">
      <c r="A517" s="122"/>
      <c r="B517" s="123"/>
      <c r="C517" s="123"/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</row>
    <row r="518" ht="12.0" customHeight="1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</row>
    <row r="519" ht="12.0" customHeight="1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</row>
    <row r="520" ht="12.0" customHeight="1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</row>
    <row r="521" ht="12.0" customHeight="1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</row>
    <row r="522" ht="12.0" customHeight="1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</row>
    <row r="523" ht="12.0" customHeight="1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</row>
    <row r="524" ht="12.0" customHeight="1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</row>
    <row r="525" ht="12.0" customHeight="1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</row>
    <row r="526" ht="12.0" customHeight="1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</row>
    <row r="527" ht="12.0" customHeight="1">
      <c r="A527" s="122"/>
      <c r="B527" s="123"/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</row>
    <row r="528" ht="12.0" customHeight="1">
      <c r="A528" s="122"/>
      <c r="B528" s="123"/>
      <c r="C528" s="123"/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</row>
    <row r="529" ht="12.0" customHeight="1">
      <c r="A529" s="122"/>
      <c r="B529" s="123"/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123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</row>
    <row r="530" ht="12.0" customHeight="1">
      <c r="A530" s="122"/>
      <c r="B530" s="123"/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</row>
    <row r="531" ht="12.0" customHeight="1">
      <c r="A531" s="122"/>
      <c r="B531" s="123"/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</row>
    <row r="532" ht="12.0" customHeight="1">
      <c r="A532" s="122"/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</row>
    <row r="533" ht="12.0" customHeight="1">
      <c r="A533" s="122"/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123"/>
      <c r="M533" s="123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</row>
    <row r="534" ht="12.0" customHeight="1">
      <c r="A534" s="122"/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</row>
    <row r="535" ht="12.0" customHeight="1">
      <c r="A535" s="122"/>
      <c r="B535" s="123"/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</row>
    <row r="536" ht="12.0" customHeight="1">
      <c r="A536" s="122"/>
      <c r="B536" s="123"/>
      <c r="C536" s="123"/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</row>
    <row r="537" ht="12.0" customHeight="1">
      <c r="A537" s="122"/>
      <c r="B537" s="123"/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</row>
    <row r="538" ht="12.0" customHeight="1">
      <c r="A538" s="122"/>
      <c r="B538" s="123"/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</row>
    <row r="539" ht="12.0" customHeight="1">
      <c r="A539" s="122"/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</row>
    <row r="540" ht="12.0" customHeight="1">
      <c r="A540" s="122"/>
      <c r="B540" s="123"/>
      <c r="C540" s="123"/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</row>
    <row r="541" ht="12.0" customHeight="1">
      <c r="A541" s="122"/>
      <c r="B541" s="123"/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</row>
    <row r="542" ht="12.0" customHeight="1">
      <c r="A542" s="122"/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</row>
    <row r="543" ht="12.0" customHeight="1">
      <c r="A543" s="122"/>
      <c r="B543" s="123"/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</row>
    <row r="544" ht="12.0" customHeight="1">
      <c r="A544" s="122"/>
      <c r="B544" s="123"/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</row>
    <row r="545" ht="12.0" customHeight="1">
      <c r="A545" s="122"/>
      <c r="B545" s="123"/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</row>
    <row r="546" ht="12.0" customHeight="1">
      <c r="A546" s="122"/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</row>
    <row r="547" ht="12.0" customHeight="1">
      <c r="A547" s="122"/>
      <c r="B547" s="123"/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</row>
    <row r="548" ht="12.0" customHeight="1">
      <c r="A548" s="122"/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</row>
    <row r="549" ht="12.0" customHeight="1">
      <c r="A549" s="122"/>
      <c r="B549" s="123"/>
      <c r="C549" s="123"/>
      <c r="D549" s="123"/>
      <c r="E549" s="123"/>
      <c r="F549" s="123"/>
      <c r="G549" s="123"/>
      <c r="H549" s="123"/>
      <c r="I549" s="123"/>
      <c r="J549" s="123"/>
      <c r="K549" s="123"/>
      <c r="L549" s="123"/>
      <c r="M549" s="123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</row>
    <row r="550" ht="12.0" customHeight="1">
      <c r="A550" s="122"/>
      <c r="B550" s="123"/>
      <c r="C550" s="123"/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</row>
    <row r="551" ht="12.0" customHeight="1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</row>
    <row r="552" ht="12.0" customHeight="1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</row>
    <row r="553" ht="12.0" customHeight="1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</row>
    <row r="554" ht="12.0" customHeight="1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</row>
    <row r="555" ht="12.0" customHeight="1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</row>
    <row r="556" ht="12.0" customHeight="1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</row>
    <row r="557" ht="12.0" customHeight="1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</row>
    <row r="558" ht="12.0" customHeight="1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</row>
    <row r="559" ht="12.0" customHeight="1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</row>
    <row r="560" ht="12.0" customHeight="1">
      <c r="A560" s="122"/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</row>
    <row r="561" ht="12.0" customHeight="1">
      <c r="A561" s="122"/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</row>
    <row r="562" ht="12.0" customHeight="1">
      <c r="A562" s="122"/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</row>
    <row r="563" ht="12.0" customHeight="1">
      <c r="A563" s="122"/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</row>
    <row r="564" ht="12.0" customHeight="1">
      <c r="A564" s="122"/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</row>
    <row r="565" ht="12.0" customHeight="1">
      <c r="A565" s="122"/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</row>
    <row r="566" ht="12.0" customHeight="1">
      <c r="A566" s="122"/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</row>
    <row r="567" ht="12.0" customHeight="1">
      <c r="A567" s="122"/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</row>
    <row r="568" ht="12.0" customHeight="1">
      <c r="A568" s="122"/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</row>
    <row r="569" ht="12.0" customHeight="1">
      <c r="A569" s="122"/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</row>
    <row r="570" ht="12.0" customHeight="1">
      <c r="A570" s="122"/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</row>
    <row r="571" ht="12.0" customHeight="1">
      <c r="A571" s="122"/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</row>
    <row r="572" ht="12.0" customHeight="1">
      <c r="A572" s="122"/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</row>
    <row r="573" ht="12.0" customHeight="1">
      <c r="A573" s="122"/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</row>
    <row r="574" ht="12.0" customHeight="1">
      <c r="A574" s="122"/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</row>
    <row r="575" ht="12.0" customHeight="1">
      <c r="A575" s="122"/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</row>
    <row r="576" ht="12.0" customHeight="1">
      <c r="A576" s="122"/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</row>
    <row r="577" ht="12.0" customHeight="1">
      <c r="A577" s="122"/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</row>
    <row r="578" ht="12.0" customHeight="1">
      <c r="A578" s="122"/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</row>
    <row r="579" ht="12.0" customHeight="1">
      <c r="A579" s="122"/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</row>
    <row r="580" ht="12.0" customHeight="1">
      <c r="A580" s="122"/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</row>
    <row r="581" ht="12.0" customHeight="1">
      <c r="A581" s="122"/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</row>
    <row r="582" ht="12.0" customHeight="1">
      <c r="A582" s="122"/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</row>
    <row r="583" ht="12.0" customHeight="1">
      <c r="A583" s="122"/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</row>
    <row r="584" ht="12.0" customHeight="1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</row>
    <row r="585" ht="12.0" customHeight="1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</row>
    <row r="586" ht="12.0" customHeight="1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</row>
    <row r="587" ht="12.0" customHeight="1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</row>
    <row r="588" ht="12.0" customHeight="1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</row>
    <row r="589" ht="12.0" customHeight="1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</row>
    <row r="590" ht="12.0" customHeight="1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</row>
    <row r="591" ht="12.0" customHeight="1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</row>
    <row r="592" ht="12.0" customHeight="1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</row>
    <row r="593" ht="12.0" customHeight="1">
      <c r="A593" s="122"/>
      <c r="B593" s="123"/>
      <c r="C593" s="123"/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</row>
    <row r="594" ht="12.0" customHeight="1">
      <c r="A594" s="122"/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</row>
    <row r="595" ht="12.0" customHeight="1">
      <c r="A595" s="122"/>
      <c r="B595" s="123"/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</row>
    <row r="596" ht="12.0" customHeight="1">
      <c r="A596" s="122"/>
      <c r="B596" s="123"/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</row>
    <row r="597" ht="12.0" customHeight="1">
      <c r="A597" s="122"/>
      <c r="B597" s="123"/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</row>
    <row r="598" ht="12.0" customHeight="1">
      <c r="A598" s="122"/>
      <c r="B598" s="123"/>
      <c r="C598" s="123"/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</row>
    <row r="599" ht="12.0" customHeight="1">
      <c r="A599" s="122"/>
      <c r="B599" s="123"/>
      <c r="C599" s="123"/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</row>
    <row r="600" ht="12.0" customHeight="1">
      <c r="A600" s="122"/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</row>
    <row r="601" ht="12.0" customHeight="1">
      <c r="A601" s="122"/>
      <c r="B601" s="123"/>
      <c r="C601" s="123"/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</row>
    <row r="602" ht="12.0" customHeight="1">
      <c r="A602" s="122"/>
      <c r="B602" s="123"/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</row>
    <row r="603" ht="12.0" customHeight="1">
      <c r="A603" s="122"/>
      <c r="B603" s="123"/>
      <c r="C603" s="123"/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</row>
    <row r="604" ht="12.0" customHeight="1">
      <c r="A604" s="122"/>
      <c r="B604" s="123"/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</row>
    <row r="605" ht="12.0" customHeight="1">
      <c r="A605" s="122"/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</row>
    <row r="606" ht="12.0" customHeight="1">
      <c r="A606" s="122"/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</row>
    <row r="607" ht="12.0" customHeight="1">
      <c r="A607" s="122"/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</row>
    <row r="608" ht="12.0" customHeight="1">
      <c r="A608" s="122"/>
      <c r="B608" s="123"/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</row>
    <row r="609" ht="12.0" customHeight="1">
      <c r="A609" s="122"/>
      <c r="B609" s="123"/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</row>
    <row r="610" ht="12.0" customHeight="1">
      <c r="A610" s="122"/>
      <c r="B610" s="123"/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</row>
    <row r="611" ht="12.0" customHeight="1">
      <c r="A611" s="122"/>
      <c r="B611" s="123"/>
      <c r="C611" s="123"/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</row>
    <row r="612" ht="12.0" customHeight="1">
      <c r="A612" s="122"/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</row>
    <row r="613" ht="12.0" customHeight="1">
      <c r="A613" s="122"/>
      <c r="B613" s="123"/>
      <c r="C613" s="123"/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</row>
    <row r="614" ht="12.0" customHeight="1">
      <c r="A614" s="122"/>
      <c r="B614" s="123"/>
      <c r="C614" s="123"/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</row>
    <row r="615" ht="12.0" customHeight="1">
      <c r="A615" s="122"/>
      <c r="B615" s="123"/>
      <c r="C615" s="123"/>
      <c r="D615" s="123"/>
      <c r="E615" s="123"/>
      <c r="F615" s="123"/>
      <c r="G615" s="123"/>
      <c r="H615" s="123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</row>
    <row r="616" ht="12.0" customHeight="1">
      <c r="A616" s="122"/>
      <c r="B616" s="123"/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</row>
    <row r="617" ht="12.0" customHeight="1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</row>
    <row r="618" ht="12.0" customHeight="1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</row>
    <row r="619" ht="12.0" customHeight="1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</row>
    <row r="620" ht="12.0" customHeight="1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</row>
    <row r="621" ht="12.0" customHeight="1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</row>
    <row r="622" ht="12.0" customHeight="1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</row>
    <row r="623" ht="12.0" customHeight="1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</row>
    <row r="624" ht="12.0" customHeight="1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</row>
    <row r="625" ht="12.0" customHeight="1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</row>
    <row r="626" ht="12.0" customHeight="1">
      <c r="A626" s="122"/>
      <c r="B626" s="123"/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</row>
    <row r="627" ht="12.0" customHeight="1">
      <c r="A627" s="122"/>
      <c r="B627" s="123"/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</row>
    <row r="628" ht="12.0" customHeight="1">
      <c r="A628" s="122"/>
      <c r="B628" s="123"/>
      <c r="C628" s="123"/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</row>
    <row r="629" ht="12.0" customHeight="1">
      <c r="A629" s="122"/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</row>
    <row r="630" ht="12.0" customHeight="1">
      <c r="A630" s="122"/>
      <c r="B630" s="123"/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</row>
    <row r="631" ht="12.0" customHeight="1">
      <c r="A631" s="122"/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</row>
    <row r="632" ht="12.0" customHeight="1">
      <c r="A632" s="122"/>
      <c r="B632" s="123"/>
      <c r="C632" s="123"/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</row>
    <row r="633" ht="12.0" customHeight="1">
      <c r="A633" s="122"/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</row>
    <row r="634" ht="12.0" customHeight="1">
      <c r="A634" s="122"/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</row>
    <row r="635" ht="12.0" customHeight="1">
      <c r="A635" s="122"/>
      <c r="B635" s="123"/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</row>
    <row r="636" ht="12.0" customHeight="1">
      <c r="A636" s="122"/>
      <c r="B636" s="123"/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</row>
    <row r="637" ht="12.0" customHeight="1">
      <c r="A637" s="122"/>
      <c r="B637" s="123"/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</row>
    <row r="638" ht="12.0" customHeight="1">
      <c r="A638" s="122"/>
      <c r="B638" s="123"/>
      <c r="C638" s="123"/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</row>
    <row r="639" ht="12.0" customHeight="1">
      <c r="A639" s="122"/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</row>
    <row r="640" ht="12.0" customHeight="1">
      <c r="A640" s="122"/>
      <c r="B640" s="123"/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</row>
    <row r="641" ht="12.0" customHeight="1">
      <c r="A641" s="122"/>
      <c r="B641" s="123"/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</row>
    <row r="642" ht="12.0" customHeight="1">
      <c r="A642" s="122"/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</row>
    <row r="643" ht="12.0" customHeight="1">
      <c r="A643" s="122"/>
      <c r="B643" s="123"/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</row>
    <row r="644" ht="12.0" customHeight="1">
      <c r="A644" s="122"/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</row>
    <row r="645" ht="12.0" customHeight="1">
      <c r="A645" s="122"/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</row>
    <row r="646" ht="12.0" customHeight="1">
      <c r="A646" s="122"/>
      <c r="B646" s="123"/>
      <c r="C646" s="123"/>
      <c r="D646" s="123"/>
      <c r="E646" s="123"/>
      <c r="F646" s="123"/>
      <c r="G646" s="123"/>
      <c r="H646" s="123"/>
      <c r="I646" s="123"/>
      <c r="J646" s="123"/>
      <c r="K646" s="123"/>
      <c r="L646" s="123"/>
      <c r="M646" s="123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</row>
    <row r="647" ht="12.0" customHeight="1">
      <c r="A647" s="122"/>
      <c r="B647" s="123"/>
      <c r="C647" s="123"/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</row>
    <row r="648" ht="12.0" customHeight="1">
      <c r="A648" s="122"/>
      <c r="B648" s="123"/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</row>
    <row r="649" ht="12.0" customHeight="1">
      <c r="A649" s="122"/>
      <c r="B649" s="123"/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</row>
    <row r="650" ht="12.0" customHeight="1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</row>
    <row r="651" ht="12.0" customHeight="1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</row>
    <row r="652" ht="12.0" customHeight="1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</row>
    <row r="653" ht="12.0" customHeight="1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</row>
    <row r="654" ht="12.0" customHeight="1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</row>
    <row r="655" ht="12.0" customHeight="1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</row>
    <row r="656" ht="12.0" customHeight="1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</row>
    <row r="657" ht="12.0" customHeight="1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</row>
    <row r="658" ht="12.0" customHeight="1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</row>
    <row r="659" ht="12.0" customHeight="1">
      <c r="A659" s="122"/>
      <c r="B659" s="123"/>
      <c r="C659" s="123"/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</row>
    <row r="660" ht="12.0" customHeight="1">
      <c r="A660" s="122"/>
      <c r="B660" s="123"/>
      <c r="C660" s="123"/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</row>
    <row r="661" ht="12.0" customHeight="1">
      <c r="A661" s="122"/>
      <c r="B661" s="123"/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</row>
    <row r="662" ht="12.0" customHeight="1">
      <c r="A662" s="122"/>
      <c r="B662" s="123"/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</row>
    <row r="663" ht="12.0" customHeight="1">
      <c r="A663" s="122"/>
      <c r="B663" s="123"/>
      <c r="C663" s="123"/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</row>
    <row r="664" ht="12.0" customHeight="1">
      <c r="A664" s="122"/>
      <c r="B664" s="123"/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</row>
    <row r="665" ht="12.0" customHeight="1">
      <c r="A665" s="122"/>
      <c r="B665" s="123"/>
      <c r="C665" s="123"/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</row>
    <row r="666" ht="12.0" customHeight="1">
      <c r="A666" s="122"/>
      <c r="B666" s="123"/>
      <c r="C666" s="123"/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</row>
    <row r="667" ht="12.0" customHeight="1">
      <c r="A667" s="122"/>
      <c r="B667" s="123"/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</row>
    <row r="668" ht="12.0" customHeight="1">
      <c r="A668" s="122"/>
      <c r="B668" s="123"/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</row>
    <row r="669" ht="12.0" customHeight="1">
      <c r="A669" s="122"/>
      <c r="B669" s="123"/>
      <c r="C669" s="123"/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</row>
    <row r="670" ht="12.0" customHeight="1">
      <c r="A670" s="122"/>
      <c r="B670" s="123"/>
      <c r="C670" s="123"/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</row>
    <row r="671" ht="12.0" customHeight="1">
      <c r="A671" s="122"/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</row>
    <row r="672" ht="12.0" customHeight="1">
      <c r="A672" s="122"/>
      <c r="B672" s="123"/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</row>
    <row r="673" ht="12.0" customHeight="1">
      <c r="A673" s="122"/>
      <c r="B673" s="123"/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</row>
    <row r="674" ht="12.0" customHeight="1">
      <c r="A674" s="122"/>
      <c r="B674" s="123"/>
      <c r="C674" s="123"/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</row>
    <row r="675" ht="12.0" customHeight="1">
      <c r="A675" s="122"/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</row>
    <row r="676" ht="12.0" customHeight="1">
      <c r="A676" s="122"/>
      <c r="B676" s="123"/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</row>
    <row r="677" ht="12.0" customHeight="1">
      <c r="A677" s="122"/>
      <c r="B677" s="123"/>
      <c r="C677" s="123"/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</row>
    <row r="678" ht="12.0" customHeight="1">
      <c r="A678" s="122"/>
      <c r="B678" s="123"/>
      <c r="C678" s="123"/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</row>
    <row r="679" ht="12.0" customHeight="1">
      <c r="A679" s="122"/>
      <c r="B679" s="123"/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</row>
    <row r="680" ht="12.0" customHeight="1">
      <c r="A680" s="122"/>
      <c r="B680" s="123"/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</row>
    <row r="681" ht="12.0" customHeight="1">
      <c r="A681" s="122"/>
      <c r="B681" s="123"/>
      <c r="C681" s="123"/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</row>
    <row r="682" ht="12.0" customHeight="1">
      <c r="A682" s="122"/>
      <c r="B682" s="123"/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</row>
    <row r="683" ht="12.0" customHeight="1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</row>
    <row r="684" ht="12.0" customHeight="1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</row>
    <row r="685" ht="12.0" customHeight="1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</row>
    <row r="686" ht="12.0" customHeight="1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</row>
    <row r="687" ht="12.0" customHeight="1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</row>
    <row r="688" ht="12.0" customHeight="1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</row>
    <row r="689" ht="12.0" customHeight="1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</row>
    <row r="690" ht="12.0" customHeight="1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</row>
    <row r="691" ht="12.0" customHeight="1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</row>
    <row r="692" ht="12.0" customHeight="1">
      <c r="A692" s="122"/>
      <c r="B692" s="123"/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</row>
    <row r="693" ht="12.0" customHeight="1">
      <c r="A693" s="122"/>
      <c r="B693" s="123"/>
      <c r="C693" s="123"/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</row>
    <row r="694" ht="12.0" customHeight="1">
      <c r="A694" s="122"/>
      <c r="B694" s="123"/>
      <c r="C694" s="123"/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</row>
    <row r="695" ht="12.0" customHeight="1">
      <c r="A695" s="122"/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</row>
    <row r="696" ht="12.0" customHeight="1">
      <c r="A696" s="122"/>
      <c r="B696" s="123"/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</row>
    <row r="697" ht="12.0" customHeight="1">
      <c r="A697" s="122"/>
      <c r="B697" s="123"/>
      <c r="C697" s="123"/>
      <c r="D697" s="123"/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</row>
    <row r="698" ht="12.0" customHeight="1">
      <c r="A698" s="122"/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</row>
    <row r="699" ht="12.0" customHeight="1">
      <c r="A699" s="122"/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</row>
    <row r="700" ht="12.0" customHeight="1">
      <c r="A700" s="122"/>
      <c r="B700" s="123"/>
      <c r="C700" s="123"/>
      <c r="D700" s="123"/>
      <c r="E700" s="123"/>
      <c r="F700" s="123"/>
      <c r="G700" s="123"/>
      <c r="H700" s="123"/>
      <c r="I700" s="123"/>
      <c r="J700" s="123"/>
      <c r="K700" s="123"/>
      <c r="L700" s="123"/>
      <c r="M700" s="123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</row>
    <row r="701" ht="12.0" customHeight="1">
      <c r="A701" s="122"/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</row>
    <row r="702" ht="12.0" customHeight="1">
      <c r="A702" s="122"/>
      <c r="B702" s="123"/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</row>
    <row r="703" ht="12.0" customHeight="1">
      <c r="A703" s="122"/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</row>
    <row r="704" ht="12.0" customHeight="1">
      <c r="A704" s="122"/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</row>
    <row r="705" ht="12.0" customHeight="1">
      <c r="A705" s="122"/>
      <c r="B705" s="123"/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</row>
    <row r="706" ht="12.0" customHeight="1">
      <c r="A706" s="122"/>
      <c r="B706" s="123"/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</row>
    <row r="707" ht="12.0" customHeight="1">
      <c r="A707" s="122"/>
      <c r="B707" s="123"/>
      <c r="C707" s="123"/>
      <c r="D707" s="123"/>
      <c r="E707" s="123"/>
      <c r="F707" s="123"/>
      <c r="G707" s="123"/>
      <c r="H707" s="123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</row>
    <row r="708" ht="12.0" customHeight="1">
      <c r="A708" s="122"/>
      <c r="B708" s="123"/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3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</row>
    <row r="709" ht="12.0" customHeight="1">
      <c r="A709" s="122"/>
      <c r="B709" s="123"/>
      <c r="C709" s="123"/>
      <c r="D709" s="123"/>
      <c r="E709" s="123"/>
      <c r="F709" s="123"/>
      <c r="G709" s="123"/>
      <c r="H709" s="123"/>
      <c r="I709" s="123"/>
      <c r="J709" s="123"/>
      <c r="K709" s="123"/>
      <c r="L709" s="123"/>
      <c r="M709" s="123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</row>
    <row r="710" ht="12.0" customHeight="1">
      <c r="A710" s="122"/>
      <c r="B710" s="123"/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</row>
    <row r="711" ht="12.0" customHeight="1">
      <c r="A711" s="122"/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</row>
    <row r="712" ht="12.0" customHeight="1">
      <c r="A712" s="122"/>
      <c r="B712" s="123"/>
      <c r="C712" s="123"/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</row>
    <row r="713" ht="12.0" customHeight="1">
      <c r="A713" s="122"/>
      <c r="B713" s="123"/>
      <c r="C713" s="123"/>
      <c r="D713" s="123"/>
      <c r="E713" s="123"/>
      <c r="F713" s="123"/>
      <c r="G713" s="123"/>
      <c r="H713" s="123"/>
      <c r="I713" s="123"/>
      <c r="J713" s="123"/>
      <c r="K713" s="123"/>
      <c r="L713" s="123"/>
      <c r="M713" s="123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</row>
    <row r="714" ht="12.0" customHeight="1">
      <c r="A714" s="122"/>
      <c r="B714" s="123"/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</row>
    <row r="715" ht="12.0" customHeight="1">
      <c r="A715" s="122"/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</row>
    <row r="716" ht="12.0" customHeight="1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</row>
    <row r="717" ht="12.0" customHeight="1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</row>
    <row r="718" ht="12.0" customHeight="1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</row>
    <row r="719" ht="12.0" customHeight="1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</row>
    <row r="720" ht="12.0" customHeight="1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</row>
    <row r="721" ht="12.0" customHeight="1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</row>
    <row r="722" ht="12.0" customHeight="1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</row>
    <row r="723" ht="12.0" customHeight="1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</row>
    <row r="724" ht="12.0" customHeight="1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</row>
    <row r="725" ht="12.0" customHeight="1">
      <c r="A725" s="122"/>
      <c r="B725" s="123"/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</row>
    <row r="726" ht="12.0" customHeight="1">
      <c r="A726" s="122"/>
      <c r="B726" s="123"/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</row>
    <row r="727" ht="12.0" customHeight="1">
      <c r="A727" s="122"/>
      <c r="B727" s="123"/>
      <c r="C727" s="123"/>
      <c r="D727" s="123"/>
      <c r="E727" s="123"/>
      <c r="F727" s="123"/>
      <c r="G727" s="123"/>
      <c r="H727" s="123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</row>
    <row r="728" ht="12.0" customHeight="1">
      <c r="A728" s="122"/>
      <c r="B728" s="123"/>
      <c r="C728" s="123"/>
      <c r="D728" s="123"/>
      <c r="E728" s="123"/>
      <c r="F728" s="123"/>
      <c r="G728" s="123"/>
      <c r="H728" s="123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</row>
    <row r="729" ht="12.0" customHeight="1">
      <c r="A729" s="122"/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23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</row>
    <row r="730" ht="12.0" customHeight="1">
      <c r="A730" s="122"/>
      <c r="B730" s="123"/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</row>
    <row r="731" ht="12.0" customHeight="1">
      <c r="A731" s="122"/>
      <c r="B731" s="123"/>
      <c r="C731" s="123"/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</row>
    <row r="732" ht="12.0" customHeight="1">
      <c r="A732" s="122"/>
      <c r="B732" s="123"/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</row>
    <row r="733" ht="12.0" customHeight="1">
      <c r="A733" s="122"/>
      <c r="B733" s="123"/>
      <c r="C733" s="123"/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</row>
    <row r="734" ht="12.0" customHeight="1">
      <c r="A734" s="122"/>
      <c r="B734" s="123"/>
      <c r="C734" s="123"/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</row>
    <row r="735" ht="12.0" customHeight="1">
      <c r="A735" s="122"/>
      <c r="B735" s="123"/>
      <c r="C735" s="123"/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</row>
    <row r="736" ht="12.0" customHeight="1">
      <c r="A736" s="122"/>
      <c r="B736" s="123"/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</row>
    <row r="737" ht="12.0" customHeight="1">
      <c r="A737" s="122"/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</row>
    <row r="738" ht="12.0" customHeight="1">
      <c r="A738" s="122"/>
      <c r="B738" s="123"/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</row>
    <row r="739" ht="12.0" customHeight="1">
      <c r="A739" s="122"/>
      <c r="B739" s="123"/>
      <c r="C739" s="123"/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</row>
    <row r="740" ht="12.0" customHeight="1">
      <c r="A740" s="122"/>
      <c r="B740" s="123"/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</row>
    <row r="741" ht="12.0" customHeight="1">
      <c r="A741" s="122"/>
      <c r="B741" s="123"/>
      <c r="C741" s="123"/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</row>
    <row r="742" ht="12.0" customHeight="1">
      <c r="A742" s="122"/>
      <c r="B742" s="123"/>
      <c r="C742" s="123"/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</row>
    <row r="743" ht="12.0" customHeight="1">
      <c r="A743" s="122"/>
      <c r="B743" s="123"/>
      <c r="C743" s="123"/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</row>
    <row r="744" ht="12.0" customHeight="1">
      <c r="A744" s="122"/>
      <c r="B744" s="123"/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</row>
    <row r="745" ht="12.0" customHeight="1">
      <c r="A745" s="122"/>
      <c r="B745" s="123"/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</row>
    <row r="746" ht="12.0" customHeight="1">
      <c r="A746" s="122"/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</row>
    <row r="747" ht="12.0" customHeight="1">
      <c r="A747" s="122"/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</row>
    <row r="748" ht="12.0" customHeight="1">
      <c r="A748" s="122"/>
      <c r="B748" s="123"/>
      <c r="C748" s="123"/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</row>
    <row r="749" ht="12.0" customHeight="1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</row>
    <row r="750" ht="12.0" customHeight="1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</row>
    <row r="751" ht="12.0" customHeight="1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</row>
    <row r="752" ht="12.0" customHeight="1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</row>
    <row r="753" ht="12.0" customHeight="1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</row>
    <row r="754" ht="12.0" customHeight="1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</row>
    <row r="755" ht="12.0" customHeight="1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</row>
    <row r="756" ht="12.0" customHeight="1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</row>
    <row r="757" ht="12.0" customHeight="1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</row>
    <row r="758" ht="12.0" customHeight="1">
      <c r="A758" s="122"/>
      <c r="B758" s="123"/>
      <c r="C758" s="123"/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</row>
    <row r="759" ht="12.0" customHeight="1">
      <c r="A759" s="122"/>
      <c r="B759" s="123"/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3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</row>
    <row r="760" ht="12.0" customHeight="1">
      <c r="A760" s="122"/>
      <c r="B760" s="123"/>
      <c r="C760" s="123"/>
      <c r="D760" s="123"/>
      <c r="E760" s="123"/>
      <c r="F760" s="123"/>
      <c r="G760" s="123"/>
      <c r="H760" s="123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</row>
    <row r="761" ht="12.0" customHeight="1">
      <c r="A761" s="122"/>
      <c r="B761" s="123"/>
      <c r="C761" s="123"/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</row>
    <row r="762" ht="12.0" customHeight="1">
      <c r="A762" s="122"/>
      <c r="B762" s="123"/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</row>
    <row r="763" ht="12.0" customHeight="1">
      <c r="A763" s="122"/>
      <c r="B763" s="123"/>
      <c r="C763" s="123"/>
      <c r="D763" s="123"/>
      <c r="E763" s="123"/>
      <c r="F763" s="123"/>
      <c r="G763" s="123"/>
      <c r="H763" s="123"/>
      <c r="I763" s="123"/>
      <c r="J763" s="123"/>
      <c r="K763" s="123"/>
      <c r="L763" s="123"/>
      <c r="M763" s="123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</row>
    <row r="764" ht="12.0" customHeight="1">
      <c r="A764" s="122"/>
      <c r="B764" s="123"/>
      <c r="C764" s="123"/>
      <c r="D764" s="123"/>
      <c r="E764" s="123"/>
      <c r="F764" s="123"/>
      <c r="G764" s="123"/>
      <c r="H764" s="123"/>
      <c r="I764" s="123"/>
      <c r="J764" s="123"/>
      <c r="K764" s="123"/>
      <c r="L764" s="123"/>
      <c r="M764" s="123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</row>
    <row r="765" ht="12.0" customHeight="1">
      <c r="A765" s="122"/>
      <c r="B765" s="123"/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</row>
    <row r="766" ht="12.0" customHeight="1">
      <c r="A766" s="122"/>
      <c r="B766" s="123"/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</row>
    <row r="767" ht="12.0" customHeight="1">
      <c r="A767" s="122"/>
      <c r="B767" s="123"/>
      <c r="C767" s="123"/>
      <c r="D767" s="123"/>
      <c r="E767" s="123"/>
      <c r="F767" s="123"/>
      <c r="G767" s="123"/>
      <c r="H767" s="123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</row>
    <row r="768" ht="12.0" customHeight="1">
      <c r="A768" s="122"/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</row>
    <row r="769" ht="12.0" customHeight="1">
      <c r="A769" s="122"/>
      <c r="B769" s="123"/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3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</row>
    <row r="770" ht="12.0" customHeight="1">
      <c r="A770" s="122"/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123"/>
      <c r="M770" s="123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</row>
    <row r="771" ht="12.0" customHeight="1">
      <c r="A771" s="122"/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</row>
    <row r="772" ht="12.0" customHeight="1">
      <c r="A772" s="122"/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</row>
    <row r="773" ht="12.0" customHeight="1">
      <c r="A773" s="122"/>
      <c r="B773" s="123"/>
      <c r="C773" s="123"/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</row>
    <row r="774" ht="12.0" customHeight="1">
      <c r="A774" s="122"/>
      <c r="B774" s="123"/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3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</row>
    <row r="775" ht="12.0" customHeight="1">
      <c r="A775" s="122"/>
      <c r="B775" s="123"/>
      <c r="C775" s="123"/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</row>
    <row r="776" ht="12.0" customHeight="1">
      <c r="A776" s="122"/>
      <c r="B776" s="123"/>
      <c r="C776" s="123"/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</row>
    <row r="777" ht="12.0" customHeight="1">
      <c r="A777" s="122"/>
      <c r="B777" s="123"/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</row>
    <row r="778" ht="12.0" customHeight="1">
      <c r="A778" s="122"/>
      <c r="B778" s="123"/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</row>
    <row r="779" ht="12.0" customHeight="1">
      <c r="A779" s="122"/>
      <c r="B779" s="123"/>
      <c r="C779" s="123"/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</row>
    <row r="780" ht="12.0" customHeight="1">
      <c r="A780" s="122"/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</row>
    <row r="781" ht="12.0" customHeight="1">
      <c r="A781" s="122"/>
      <c r="B781" s="123"/>
      <c r="C781" s="123"/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</row>
    <row r="782" ht="12.0" customHeight="1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</row>
    <row r="783" ht="12.0" customHeight="1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</row>
    <row r="784" ht="12.0" customHeight="1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</row>
    <row r="785" ht="12.0" customHeight="1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</row>
    <row r="786" ht="12.0" customHeight="1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</row>
    <row r="787" ht="12.0" customHeight="1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</row>
    <row r="788" ht="12.0" customHeight="1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</row>
    <row r="789" ht="12.0" customHeight="1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</row>
    <row r="790" ht="12.0" customHeight="1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</row>
    <row r="791" ht="12.0" customHeight="1">
      <c r="A791" s="122"/>
      <c r="B791" s="123"/>
      <c r="C791" s="123"/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</row>
    <row r="792" ht="12.0" customHeight="1">
      <c r="A792" s="122"/>
      <c r="B792" s="123"/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</row>
    <row r="793" ht="12.0" customHeight="1">
      <c r="A793" s="122"/>
      <c r="B793" s="123"/>
      <c r="C793" s="123"/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</row>
    <row r="794" ht="12.0" customHeight="1">
      <c r="A794" s="122"/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</row>
    <row r="795" ht="12.0" customHeight="1">
      <c r="A795" s="122"/>
      <c r="B795" s="123"/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</row>
    <row r="796" ht="12.0" customHeight="1">
      <c r="A796" s="122"/>
      <c r="B796" s="123"/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</row>
    <row r="797" ht="12.0" customHeight="1">
      <c r="A797" s="122"/>
      <c r="B797" s="123"/>
      <c r="C797" s="123"/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</row>
    <row r="798" ht="12.0" customHeight="1">
      <c r="A798" s="122"/>
      <c r="B798" s="123"/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</row>
    <row r="799" ht="12.0" customHeight="1">
      <c r="A799" s="122"/>
      <c r="B799" s="123"/>
      <c r="C799" s="123"/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</row>
    <row r="800" ht="12.0" customHeight="1">
      <c r="A800" s="122"/>
      <c r="B800" s="123"/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</row>
    <row r="801" ht="12.0" customHeight="1">
      <c r="A801" s="122"/>
      <c r="B801" s="123"/>
      <c r="C801" s="123"/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</row>
    <row r="802" ht="12.0" customHeight="1">
      <c r="A802" s="122"/>
      <c r="B802" s="123"/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</row>
    <row r="803" ht="12.0" customHeight="1">
      <c r="A803" s="122"/>
      <c r="B803" s="123"/>
      <c r="C803" s="123"/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</row>
    <row r="804" ht="12.0" customHeight="1">
      <c r="A804" s="122"/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</row>
    <row r="805" ht="12.0" customHeight="1">
      <c r="A805" s="122"/>
      <c r="B805" s="123"/>
      <c r="C805" s="123"/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</row>
    <row r="806" ht="12.0" customHeight="1">
      <c r="A806" s="122"/>
      <c r="B806" s="123"/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3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</row>
    <row r="807" ht="12.0" customHeight="1">
      <c r="A807" s="122"/>
      <c r="B807" s="123"/>
      <c r="C807" s="123"/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</row>
    <row r="808" ht="12.0" customHeight="1">
      <c r="A808" s="122"/>
      <c r="B808" s="123"/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</row>
    <row r="809" ht="12.0" customHeight="1">
      <c r="A809" s="122"/>
      <c r="B809" s="123"/>
      <c r="C809" s="123"/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</row>
    <row r="810" ht="12.0" customHeight="1">
      <c r="A810" s="122"/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</row>
    <row r="811" ht="12.0" customHeight="1">
      <c r="A811" s="122"/>
      <c r="B811" s="123"/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</row>
    <row r="812" ht="12.0" customHeight="1">
      <c r="A812" s="122"/>
      <c r="B812" s="123"/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</row>
    <row r="813" ht="12.0" customHeight="1">
      <c r="A813" s="122"/>
      <c r="B813" s="123"/>
      <c r="C813" s="123"/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</row>
    <row r="814" ht="12.0" customHeight="1">
      <c r="A814" s="122"/>
      <c r="B814" s="123"/>
      <c r="C814" s="123"/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</row>
    <row r="815" ht="12.0" customHeight="1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</row>
    <row r="816" ht="12.0" customHeight="1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</row>
    <row r="817" ht="12.0" customHeight="1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</row>
    <row r="818" ht="12.0" customHeight="1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</row>
    <row r="819" ht="12.0" customHeight="1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</row>
    <row r="820" ht="12.0" customHeight="1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</row>
    <row r="821" ht="12.0" customHeight="1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</row>
    <row r="822" ht="12.0" customHeight="1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</row>
    <row r="823" ht="12.0" customHeight="1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</row>
    <row r="824" ht="12.0" customHeight="1">
      <c r="A824" s="122"/>
      <c r="B824" s="123"/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</row>
    <row r="825" ht="12.0" customHeight="1">
      <c r="A825" s="122"/>
      <c r="B825" s="123"/>
      <c r="C825" s="123"/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</row>
    <row r="826" ht="12.0" customHeight="1">
      <c r="A826" s="122"/>
      <c r="B826" s="123"/>
      <c r="C826" s="123"/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</row>
    <row r="827" ht="12.0" customHeight="1">
      <c r="A827" s="122"/>
      <c r="B827" s="123"/>
      <c r="C827" s="123"/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</row>
    <row r="828" ht="12.0" customHeight="1">
      <c r="A828" s="122"/>
      <c r="B828" s="123"/>
      <c r="C828" s="123"/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</row>
    <row r="829" ht="12.0" customHeight="1">
      <c r="A829" s="122"/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</row>
    <row r="830" ht="12.0" customHeight="1">
      <c r="A830" s="122"/>
      <c r="B830" s="123"/>
      <c r="C830" s="123"/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</row>
    <row r="831" ht="12.0" customHeight="1">
      <c r="A831" s="122"/>
      <c r="B831" s="123"/>
      <c r="C831" s="123"/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</row>
    <row r="832" ht="12.0" customHeight="1">
      <c r="A832" s="122"/>
      <c r="B832" s="123"/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</row>
    <row r="833" ht="12.0" customHeight="1">
      <c r="A833" s="122"/>
      <c r="B833" s="123"/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</row>
    <row r="834" ht="12.0" customHeight="1">
      <c r="A834" s="122"/>
      <c r="B834" s="123"/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</row>
    <row r="835" ht="12.0" customHeight="1">
      <c r="A835" s="122"/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</row>
    <row r="836" ht="12.0" customHeight="1">
      <c r="A836" s="122"/>
      <c r="B836" s="123"/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</row>
    <row r="837" ht="12.0" customHeight="1">
      <c r="A837" s="122"/>
      <c r="B837" s="123"/>
      <c r="C837" s="123"/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</row>
    <row r="838" ht="12.0" customHeight="1">
      <c r="A838" s="122"/>
      <c r="B838" s="123"/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</row>
    <row r="839" ht="12.0" customHeight="1">
      <c r="A839" s="122"/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</row>
    <row r="840" ht="12.0" customHeight="1">
      <c r="A840" s="122"/>
      <c r="B840" s="123"/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3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</row>
    <row r="841" ht="12.0" customHeight="1">
      <c r="A841" s="122"/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</row>
    <row r="842" ht="12.0" customHeight="1">
      <c r="A842" s="122"/>
      <c r="B842" s="123"/>
      <c r="C842" s="123"/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</row>
    <row r="843" ht="12.0" customHeight="1">
      <c r="A843" s="122"/>
      <c r="B843" s="123"/>
      <c r="C843" s="123"/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</row>
    <row r="844" ht="12.0" customHeight="1">
      <c r="A844" s="122"/>
      <c r="B844" s="123"/>
      <c r="C844" s="123"/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</row>
    <row r="845" ht="12.0" customHeight="1">
      <c r="A845" s="122"/>
      <c r="B845" s="123"/>
      <c r="C845" s="123"/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</row>
    <row r="846" ht="12.0" customHeight="1">
      <c r="A846" s="122"/>
      <c r="B846" s="123"/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</row>
    <row r="847" ht="12.0" customHeight="1">
      <c r="A847" s="122"/>
      <c r="B847" s="123"/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</row>
    <row r="848" ht="12.0" customHeight="1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</row>
    <row r="849" ht="12.0" customHeight="1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</row>
    <row r="850" ht="12.0" customHeight="1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</row>
    <row r="851" ht="12.0" customHeight="1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</row>
    <row r="852" ht="12.0" customHeight="1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</row>
    <row r="853" ht="12.0" customHeight="1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</row>
    <row r="854" ht="12.0" customHeight="1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</row>
    <row r="855" ht="12.0" customHeight="1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</row>
    <row r="856" ht="12.0" customHeight="1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</row>
    <row r="857" ht="12.0" customHeight="1">
      <c r="A857" s="122"/>
      <c r="B857" s="123"/>
      <c r="C857" s="123"/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</row>
    <row r="858" ht="12.0" customHeight="1">
      <c r="A858" s="122"/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</row>
    <row r="859" ht="12.0" customHeight="1">
      <c r="A859" s="122"/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</row>
    <row r="860" ht="12.0" customHeight="1">
      <c r="A860" s="122"/>
      <c r="B860" s="123"/>
      <c r="C860" s="123"/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</row>
    <row r="861" ht="12.0" customHeight="1">
      <c r="A861" s="122"/>
      <c r="B861" s="123"/>
      <c r="C861" s="123"/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</row>
    <row r="862" ht="12.0" customHeight="1">
      <c r="A862" s="122"/>
      <c r="B862" s="123"/>
      <c r="C862" s="123"/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</row>
    <row r="863" ht="12.0" customHeight="1">
      <c r="A863" s="122"/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</row>
    <row r="864" ht="12.0" customHeight="1">
      <c r="A864" s="122"/>
      <c r="B864" s="123"/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</row>
    <row r="865" ht="12.0" customHeight="1">
      <c r="A865" s="122"/>
      <c r="B865" s="123"/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</row>
    <row r="866" ht="12.0" customHeight="1">
      <c r="A866" s="122"/>
      <c r="B866" s="123"/>
      <c r="C866" s="123"/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</row>
    <row r="867" ht="12.0" customHeight="1">
      <c r="A867" s="122"/>
      <c r="B867" s="123"/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</row>
    <row r="868" ht="12.0" customHeight="1">
      <c r="A868" s="122"/>
      <c r="B868" s="123"/>
      <c r="C868" s="123"/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</row>
    <row r="869" ht="12.0" customHeight="1">
      <c r="A869" s="122"/>
      <c r="B869" s="123"/>
      <c r="C869" s="123"/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</row>
    <row r="870" ht="12.0" customHeight="1">
      <c r="A870" s="122"/>
      <c r="B870" s="123"/>
      <c r="C870" s="123"/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</row>
    <row r="871" ht="12.0" customHeight="1">
      <c r="A871" s="122"/>
      <c r="B871" s="123"/>
      <c r="C871" s="123"/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</row>
    <row r="872" ht="12.0" customHeight="1">
      <c r="A872" s="122"/>
      <c r="B872" s="123"/>
      <c r="C872" s="123"/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</row>
    <row r="873" ht="12.0" customHeight="1">
      <c r="A873" s="122"/>
      <c r="B873" s="123"/>
      <c r="C873" s="123"/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</row>
    <row r="874" ht="12.0" customHeight="1">
      <c r="A874" s="122"/>
      <c r="B874" s="123"/>
      <c r="C874" s="123"/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</row>
    <row r="875" ht="12.0" customHeight="1">
      <c r="A875" s="122"/>
      <c r="B875" s="123"/>
      <c r="C875" s="123"/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</row>
    <row r="876" ht="12.0" customHeight="1">
      <c r="A876" s="122"/>
      <c r="B876" s="123"/>
      <c r="C876" s="123"/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</row>
    <row r="877" ht="12.0" customHeight="1">
      <c r="A877" s="122"/>
      <c r="B877" s="123"/>
      <c r="C877" s="123"/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</row>
    <row r="878" ht="12.0" customHeight="1">
      <c r="A878" s="122"/>
      <c r="B878" s="123"/>
      <c r="C878" s="123"/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</row>
    <row r="879" ht="12.0" customHeight="1">
      <c r="A879" s="122"/>
      <c r="B879" s="123"/>
      <c r="C879" s="123"/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</row>
    <row r="880" ht="12.0" customHeight="1">
      <c r="A880" s="122"/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</row>
    <row r="881" ht="12.0" customHeight="1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</row>
    <row r="882" ht="12.0" customHeight="1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</row>
    <row r="883" ht="12.0" customHeight="1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</row>
    <row r="884" ht="12.0" customHeight="1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</row>
    <row r="885" ht="12.0" customHeight="1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</row>
    <row r="886" ht="12.0" customHeight="1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</row>
    <row r="887" ht="12.0" customHeight="1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</row>
    <row r="888" ht="12.0" customHeight="1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</row>
    <row r="889" ht="12.0" customHeight="1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</row>
    <row r="890" ht="12.0" customHeight="1">
      <c r="A890" s="122"/>
      <c r="B890" s="123"/>
      <c r="C890" s="123"/>
      <c r="D890" s="123"/>
      <c r="E890" s="123"/>
      <c r="F890" s="123"/>
      <c r="G890" s="123"/>
      <c r="H890" s="123"/>
      <c r="I890" s="123"/>
      <c r="J890" s="123"/>
      <c r="K890" s="123"/>
      <c r="L890" s="123"/>
      <c r="M890" s="123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</row>
    <row r="891" ht="12.0" customHeight="1">
      <c r="A891" s="122"/>
      <c r="B891" s="123"/>
      <c r="C891" s="123"/>
      <c r="D891" s="123"/>
      <c r="E891" s="123"/>
      <c r="F891" s="123"/>
      <c r="G891" s="123"/>
      <c r="H891" s="123"/>
      <c r="I891" s="123"/>
      <c r="J891" s="123"/>
      <c r="K891" s="123"/>
      <c r="L891" s="123"/>
      <c r="M891" s="123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</row>
    <row r="892" ht="12.0" customHeight="1">
      <c r="A892" s="122"/>
      <c r="B892" s="123"/>
      <c r="C892" s="123"/>
      <c r="D892" s="123"/>
      <c r="E892" s="123"/>
      <c r="F892" s="123"/>
      <c r="G892" s="123"/>
      <c r="H892" s="123"/>
      <c r="I892" s="123"/>
      <c r="J892" s="123"/>
      <c r="K892" s="123"/>
      <c r="L892" s="123"/>
      <c r="M892" s="123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</row>
    <row r="893" ht="12.0" customHeight="1">
      <c r="A893" s="122"/>
      <c r="B893" s="123"/>
      <c r="C893" s="123"/>
      <c r="D893" s="123"/>
      <c r="E893" s="123"/>
      <c r="F893" s="123"/>
      <c r="G893" s="123"/>
      <c r="H893" s="123"/>
      <c r="I893" s="123"/>
      <c r="J893" s="123"/>
      <c r="K893" s="123"/>
      <c r="L893" s="123"/>
      <c r="M893" s="123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</row>
    <row r="894" ht="12.0" customHeight="1">
      <c r="A894" s="122"/>
      <c r="B894" s="123"/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3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</row>
    <row r="895" ht="12.0" customHeight="1">
      <c r="A895" s="122"/>
      <c r="B895" s="123"/>
      <c r="C895" s="123"/>
      <c r="D895" s="123"/>
      <c r="E895" s="123"/>
      <c r="F895" s="123"/>
      <c r="G895" s="123"/>
      <c r="H895" s="123"/>
      <c r="I895" s="123"/>
      <c r="J895" s="123"/>
      <c r="K895" s="123"/>
      <c r="L895" s="123"/>
      <c r="M895" s="123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</row>
    <row r="896" ht="12.0" customHeight="1">
      <c r="A896" s="122"/>
      <c r="B896" s="123"/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</row>
    <row r="897" ht="12.0" customHeight="1">
      <c r="A897" s="122"/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</row>
    <row r="898" ht="12.0" customHeight="1">
      <c r="A898" s="122"/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</row>
    <row r="899" ht="12.0" customHeight="1">
      <c r="A899" s="122"/>
      <c r="B899" s="123"/>
      <c r="C899" s="123"/>
      <c r="D899" s="123"/>
      <c r="E899" s="123"/>
      <c r="F899" s="123"/>
      <c r="G899" s="123"/>
      <c r="H899" s="123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</row>
    <row r="900" ht="12.0" customHeight="1">
      <c r="A900" s="122"/>
      <c r="B900" s="123"/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</row>
    <row r="901" ht="12.0" customHeight="1">
      <c r="A901" s="122"/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</row>
    <row r="902" ht="12.0" customHeight="1">
      <c r="A902" s="122"/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123"/>
      <c r="M902" s="123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</row>
    <row r="903" ht="12.0" customHeight="1">
      <c r="A903" s="122"/>
      <c r="B903" s="123"/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</row>
    <row r="904" ht="12.0" customHeight="1">
      <c r="A904" s="122"/>
      <c r="B904" s="123"/>
      <c r="C904" s="123"/>
      <c r="D904" s="123"/>
      <c r="E904" s="123"/>
      <c r="F904" s="123"/>
      <c r="G904" s="123"/>
      <c r="H904" s="123"/>
      <c r="I904" s="123"/>
      <c r="J904" s="123"/>
      <c r="K904" s="123"/>
      <c r="L904" s="123"/>
      <c r="M904" s="123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</row>
    <row r="905" ht="12.0" customHeight="1">
      <c r="A905" s="122"/>
      <c r="B905" s="123"/>
      <c r="C905" s="123"/>
      <c r="D905" s="123"/>
      <c r="E905" s="123"/>
      <c r="F905" s="123"/>
      <c r="G905" s="123"/>
      <c r="H905" s="123"/>
      <c r="I905" s="123"/>
      <c r="J905" s="123"/>
      <c r="K905" s="123"/>
      <c r="L905" s="123"/>
      <c r="M905" s="123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</row>
    <row r="906" ht="12.0" customHeight="1">
      <c r="A906" s="122"/>
      <c r="B906" s="123"/>
      <c r="C906" s="123"/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</row>
    <row r="907" ht="12.0" customHeight="1">
      <c r="A907" s="122"/>
      <c r="B907" s="123"/>
      <c r="C907" s="123"/>
      <c r="D907" s="123"/>
      <c r="E907" s="123"/>
      <c r="F907" s="123"/>
      <c r="G907" s="123"/>
      <c r="H907" s="123"/>
      <c r="I907" s="123"/>
      <c r="J907" s="123"/>
      <c r="K907" s="123"/>
      <c r="L907" s="123"/>
      <c r="M907" s="123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</row>
    <row r="908" ht="12.0" customHeight="1">
      <c r="A908" s="122"/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</row>
    <row r="909" ht="12.0" customHeight="1">
      <c r="A909" s="122"/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</row>
    <row r="910" ht="12.0" customHeight="1">
      <c r="A910" s="122"/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</row>
    <row r="911" ht="12.0" customHeight="1">
      <c r="A911" s="122"/>
      <c r="B911" s="123"/>
      <c r="C911" s="123"/>
      <c r="D911" s="123"/>
      <c r="E911" s="123"/>
      <c r="F911" s="123"/>
      <c r="G911" s="123"/>
      <c r="H911" s="123"/>
      <c r="I911" s="123"/>
      <c r="J911" s="123"/>
      <c r="K911" s="123"/>
      <c r="L911" s="123"/>
      <c r="M911" s="123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</row>
    <row r="912" ht="12.0" customHeight="1">
      <c r="A912" s="122"/>
      <c r="B912" s="123"/>
      <c r="C912" s="123"/>
      <c r="D912" s="123"/>
      <c r="E912" s="123"/>
      <c r="F912" s="123"/>
      <c r="G912" s="123"/>
      <c r="H912" s="123"/>
      <c r="I912" s="123"/>
      <c r="J912" s="123"/>
      <c r="K912" s="123"/>
      <c r="L912" s="123"/>
      <c r="M912" s="123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</row>
    <row r="913" ht="12.0" customHeight="1">
      <c r="A913" s="122"/>
      <c r="B913" s="123"/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</row>
    <row r="914" ht="12.0" customHeight="1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</row>
    <row r="915" ht="12.0" customHeight="1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</row>
    <row r="916" ht="12.0" customHeight="1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</row>
    <row r="917" ht="12.0" customHeight="1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</row>
    <row r="918" ht="12.0" customHeight="1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</row>
    <row r="919" ht="12.0" customHeight="1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</row>
    <row r="920" ht="12.0" customHeight="1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</row>
    <row r="921" ht="12.0" customHeight="1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</row>
    <row r="922" ht="12.0" customHeight="1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</row>
    <row r="923" ht="12.0" customHeight="1">
      <c r="A923" s="122"/>
      <c r="B923" s="123"/>
      <c r="C923" s="123"/>
      <c r="D923" s="123"/>
      <c r="E923" s="123"/>
      <c r="F923" s="123"/>
      <c r="G923" s="123"/>
      <c r="H923" s="123"/>
      <c r="I923" s="123"/>
      <c r="J923" s="123"/>
      <c r="K923" s="123"/>
      <c r="L923" s="123"/>
      <c r="M923" s="123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</row>
    <row r="924" ht="12.0" customHeight="1">
      <c r="A924" s="122"/>
      <c r="B924" s="123"/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3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</row>
    <row r="925" ht="12.0" customHeight="1">
      <c r="A925" s="122"/>
      <c r="B925" s="123"/>
      <c r="C925" s="123"/>
      <c r="D925" s="123"/>
      <c r="E925" s="123"/>
      <c r="F925" s="123"/>
      <c r="G925" s="123"/>
      <c r="H925" s="123"/>
      <c r="I925" s="123"/>
      <c r="J925" s="123"/>
      <c r="K925" s="123"/>
      <c r="L925" s="123"/>
      <c r="M925" s="123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</row>
    <row r="926" ht="12.0" customHeight="1">
      <c r="A926" s="122"/>
      <c r="B926" s="123"/>
      <c r="C926" s="123"/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</row>
    <row r="927" ht="12.0" customHeight="1">
      <c r="A927" s="122"/>
      <c r="B927" s="123"/>
      <c r="C927" s="123"/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</row>
    <row r="928" ht="12.0" customHeight="1">
      <c r="A928" s="122"/>
      <c r="B928" s="123"/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</row>
    <row r="929" ht="12.0" customHeight="1">
      <c r="A929" s="122"/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</row>
    <row r="930" ht="12.0" customHeight="1">
      <c r="A930" s="122"/>
      <c r="B930" s="123"/>
      <c r="C930" s="123"/>
      <c r="D930" s="123"/>
      <c r="E930" s="123"/>
      <c r="F930" s="123"/>
      <c r="G930" s="123"/>
      <c r="H930" s="123"/>
      <c r="I930" s="123"/>
      <c r="J930" s="123"/>
      <c r="K930" s="123"/>
      <c r="L930" s="123"/>
      <c r="M930" s="123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</row>
    <row r="931" ht="12.0" customHeight="1">
      <c r="A931" s="122"/>
      <c r="B931" s="123"/>
      <c r="C931" s="123"/>
      <c r="D931" s="123"/>
      <c r="E931" s="123"/>
      <c r="F931" s="123"/>
      <c r="G931" s="123"/>
      <c r="H931" s="123"/>
      <c r="I931" s="123"/>
      <c r="J931" s="123"/>
      <c r="K931" s="123"/>
      <c r="L931" s="123"/>
      <c r="M931" s="123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</row>
    <row r="932" ht="12.0" customHeight="1">
      <c r="A932" s="122"/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</row>
    <row r="933" ht="12.0" customHeight="1">
      <c r="A933" s="122"/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</row>
    <row r="934" ht="12.0" customHeight="1">
      <c r="A934" s="122"/>
      <c r="B934" s="123"/>
      <c r="C934" s="123"/>
      <c r="D934" s="123"/>
      <c r="E934" s="123"/>
      <c r="F934" s="123"/>
      <c r="G934" s="123"/>
      <c r="H934" s="123"/>
      <c r="I934" s="123"/>
      <c r="J934" s="123"/>
      <c r="K934" s="123"/>
      <c r="L934" s="123"/>
      <c r="M934" s="123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</row>
    <row r="935" ht="12.0" customHeight="1">
      <c r="A935" s="122"/>
      <c r="B935" s="123"/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3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</row>
    <row r="936" ht="12.0" customHeight="1">
      <c r="A936" s="122"/>
      <c r="B936" s="123"/>
      <c r="C936" s="123"/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</row>
    <row r="937" ht="12.0" customHeight="1">
      <c r="A937" s="122"/>
      <c r="B937" s="123"/>
      <c r="C937" s="123"/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</row>
    <row r="938" ht="12.0" customHeight="1">
      <c r="A938" s="122"/>
      <c r="B938" s="123"/>
      <c r="C938" s="123"/>
      <c r="D938" s="123"/>
      <c r="E938" s="123"/>
      <c r="F938" s="123"/>
      <c r="G938" s="123"/>
      <c r="H938" s="123"/>
      <c r="I938" s="123"/>
      <c r="J938" s="123"/>
      <c r="K938" s="123"/>
      <c r="L938" s="123"/>
      <c r="M938" s="123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</row>
    <row r="939" ht="12.0" customHeight="1">
      <c r="A939" s="122"/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3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</row>
    <row r="940" ht="12.0" customHeight="1">
      <c r="A940" s="122"/>
      <c r="B940" s="123"/>
      <c r="C940" s="123"/>
      <c r="D940" s="123"/>
      <c r="E940" s="123"/>
      <c r="F940" s="123"/>
      <c r="G940" s="123"/>
      <c r="H940" s="123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</row>
    <row r="941" ht="12.0" customHeight="1">
      <c r="A941" s="122"/>
      <c r="B941" s="123"/>
      <c r="C941" s="123"/>
      <c r="D941" s="123"/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</row>
    <row r="942" ht="12.0" customHeight="1">
      <c r="A942" s="122"/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</row>
    <row r="943" ht="12.0" customHeight="1">
      <c r="A943" s="122"/>
      <c r="B943" s="123"/>
      <c r="C943" s="123"/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</row>
    <row r="944" ht="12.0" customHeight="1">
      <c r="A944" s="122"/>
      <c r="B944" s="123"/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</row>
    <row r="945" ht="12.0" customHeight="1">
      <c r="A945" s="122"/>
      <c r="B945" s="123"/>
      <c r="C945" s="123"/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</row>
    <row r="946" ht="12.0" customHeight="1">
      <c r="A946" s="122"/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</row>
    <row r="947" ht="12.0" customHeight="1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</row>
    <row r="948" ht="12.0" customHeight="1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</row>
    <row r="949" ht="12.0" customHeight="1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</row>
    <row r="950" ht="12.0" customHeight="1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</row>
    <row r="951" ht="12.0" customHeight="1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</row>
    <row r="952" ht="12.0" customHeight="1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</row>
    <row r="953" ht="12.0" customHeight="1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</row>
    <row r="954" ht="12.0" customHeight="1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</row>
    <row r="955" ht="12.0" customHeight="1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</row>
    <row r="956" ht="12.0" customHeight="1">
      <c r="A956" s="122"/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</row>
    <row r="957" ht="12.0" customHeight="1">
      <c r="A957" s="122"/>
      <c r="B957" s="123"/>
      <c r="C957" s="123"/>
      <c r="D957" s="123"/>
      <c r="E957" s="123"/>
      <c r="F957" s="123"/>
      <c r="G957" s="123"/>
      <c r="H957" s="123"/>
      <c r="I957" s="123"/>
      <c r="J957" s="123"/>
      <c r="K957" s="123"/>
      <c r="L957" s="123"/>
      <c r="M957" s="123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</row>
    <row r="958" ht="12.0" customHeight="1">
      <c r="A958" s="122"/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</row>
    <row r="959" ht="12.0" customHeight="1">
      <c r="A959" s="122"/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</row>
    <row r="960" ht="12.0" customHeight="1">
      <c r="A960" s="122"/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</row>
    <row r="961" ht="12.0" customHeight="1">
      <c r="A961" s="122"/>
      <c r="B961" s="123"/>
      <c r="C961" s="123"/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</row>
    <row r="962" ht="12.0" customHeight="1">
      <c r="A962" s="122"/>
      <c r="B962" s="123"/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</row>
    <row r="963" ht="12.0" customHeight="1">
      <c r="A963" s="122"/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</row>
    <row r="964" ht="12.0" customHeight="1">
      <c r="A964" s="122"/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</row>
    <row r="965" ht="12.0" customHeight="1">
      <c r="A965" s="122"/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</row>
    <row r="966" ht="12.0" customHeight="1">
      <c r="A966" s="122"/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</row>
    <row r="967" ht="12.0" customHeight="1">
      <c r="A967" s="122"/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</row>
    <row r="968" ht="12.0" customHeight="1">
      <c r="A968" s="122"/>
      <c r="B968" s="123"/>
      <c r="C968" s="123"/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</row>
    <row r="969" ht="12.0" customHeight="1">
      <c r="A969" s="122"/>
      <c r="B969" s="123"/>
      <c r="C969" s="123"/>
      <c r="D969" s="123"/>
      <c r="E969" s="123"/>
      <c r="F969" s="123"/>
      <c r="G969" s="123"/>
      <c r="H969" s="123"/>
      <c r="I969" s="123"/>
      <c r="J969" s="123"/>
      <c r="K969" s="123"/>
      <c r="L969" s="123"/>
      <c r="M969" s="123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</row>
    <row r="970" ht="12.0" customHeight="1">
      <c r="A970" s="122"/>
      <c r="B970" s="123"/>
      <c r="C970" s="123"/>
      <c r="D970" s="123"/>
      <c r="E970" s="123"/>
      <c r="F970" s="123"/>
      <c r="G970" s="123"/>
      <c r="H970" s="123"/>
      <c r="I970" s="123"/>
      <c r="J970" s="123"/>
      <c r="K970" s="123"/>
      <c r="L970" s="123"/>
      <c r="M970" s="123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</row>
    <row r="971" ht="12.0" customHeight="1">
      <c r="A971" s="122"/>
      <c r="B971" s="123"/>
      <c r="C971" s="123"/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</row>
    <row r="972" ht="12.0" customHeight="1">
      <c r="A972" s="122"/>
      <c r="B972" s="123"/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3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</row>
    <row r="973" ht="12.0" customHeight="1">
      <c r="A973" s="122"/>
      <c r="B973" s="123"/>
      <c r="C973" s="123"/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</row>
    <row r="974" ht="12.0" customHeight="1">
      <c r="A974" s="122"/>
      <c r="B974" s="123"/>
      <c r="C974" s="123"/>
      <c r="D974" s="123"/>
      <c r="E974" s="123"/>
      <c r="F974" s="123"/>
      <c r="G974" s="123"/>
      <c r="H974" s="123"/>
      <c r="I974" s="123"/>
      <c r="J974" s="123"/>
      <c r="K974" s="123"/>
      <c r="L974" s="123"/>
      <c r="M974" s="123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</row>
    <row r="975" ht="12.0" customHeight="1">
      <c r="A975" s="122"/>
      <c r="B975" s="123"/>
      <c r="C975" s="123"/>
      <c r="D975" s="123"/>
      <c r="E975" s="123"/>
      <c r="F975" s="123"/>
      <c r="G975" s="123"/>
      <c r="H975" s="123"/>
      <c r="I975" s="123"/>
      <c r="J975" s="123"/>
      <c r="K975" s="123"/>
      <c r="L975" s="123"/>
      <c r="M975" s="123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</row>
    <row r="976" ht="12.0" customHeight="1">
      <c r="A976" s="122"/>
      <c r="B976" s="123"/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</row>
    <row r="977" ht="12.0" customHeight="1">
      <c r="A977" s="122"/>
      <c r="B977" s="123"/>
      <c r="C977" s="123"/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</row>
    <row r="978" ht="12.0" customHeight="1">
      <c r="A978" s="122"/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</row>
    <row r="979" ht="12.0" customHeight="1">
      <c r="A979" s="122"/>
      <c r="B979" s="123"/>
      <c r="C979" s="123"/>
      <c r="D979" s="123"/>
      <c r="E979" s="123"/>
      <c r="F979" s="123"/>
      <c r="G979" s="123"/>
      <c r="H979" s="123"/>
      <c r="I979" s="123"/>
      <c r="J979" s="123"/>
      <c r="K979" s="123"/>
      <c r="L979" s="123"/>
      <c r="M979" s="123"/>
      <c r="N979" s="123"/>
      <c r="O979" s="123"/>
      <c r="P979" s="123"/>
      <c r="Q979" s="123"/>
      <c r="R979" s="123"/>
      <c r="S979" s="123"/>
      <c r="T979" s="123"/>
      <c r="U979" s="123"/>
      <c r="V979" s="123"/>
      <c r="W979" s="123"/>
      <c r="X979" s="123"/>
      <c r="Y979" s="123"/>
    </row>
    <row r="980" ht="12.0" customHeight="1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3"/>
      <c r="O980" s="123"/>
      <c r="P980" s="123"/>
      <c r="Q980" s="123"/>
      <c r="R980" s="123"/>
      <c r="S980" s="123"/>
      <c r="T980" s="123"/>
      <c r="U980" s="123"/>
      <c r="V980" s="123"/>
      <c r="W980" s="123"/>
      <c r="X980" s="123"/>
      <c r="Y980" s="123"/>
    </row>
    <row r="981" ht="12.0" customHeight="1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3"/>
      <c r="O981" s="123"/>
      <c r="P981" s="123"/>
      <c r="Q981" s="123"/>
      <c r="R981" s="123"/>
      <c r="S981" s="123"/>
      <c r="T981" s="123"/>
      <c r="U981" s="123"/>
      <c r="V981" s="123"/>
      <c r="W981" s="123"/>
      <c r="X981" s="123"/>
      <c r="Y981" s="123"/>
    </row>
    <row r="982" ht="12.0" customHeight="1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3"/>
      <c r="O982" s="123"/>
      <c r="P982" s="123"/>
      <c r="Q982" s="123"/>
      <c r="R982" s="123"/>
      <c r="S982" s="123"/>
      <c r="T982" s="123"/>
      <c r="U982" s="123"/>
      <c r="V982" s="123"/>
      <c r="W982" s="123"/>
      <c r="X982" s="123"/>
      <c r="Y982" s="123"/>
    </row>
    <row r="983" ht="12.0" customHeight="1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3"/>
      <c r="O983" s="123"/>
      <c r="P983" s="123"/>
      <c r="Q983" s="123"/>
      <c r="R983" s="123"/>
      <c r="S983" s="123"/>
      <c r="T983" s="123"/>
      <c r="U983" s="123"/>
      <c r="V983" s="123"/>
      <c r="W983" s="123"/>
      <c r="X983" s="123"/>
      <c r="Y983" s="123"/>
    </row>
    <row r="984" ht="12.0" customHeight="1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3"/>
      <c r="O984" s="123"/>
      <c r="P984" s="123"/>
      <c r="Q984" s="123"/>
      <c r="R984" s="123"/>
      <c r="S984" s="123"/>
      <c r="T984" s="123"/>
      <c r="U984" s="123"/>
      <c r="V984" s="123"/>
      <c r="W984" s="123"/>
      <c r="X984" s="123"/>
      <c r="Y984" s="123"/>
    </row>
    <row r="985" ht="12.0" customHeight="1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3"/>
      <c r="O985" s="123"/>
      <c r="P985" s="123"/>
      <c r="Q985" s="123"/>
      <c r="R985" s="123"/>
      <c r="S985" s="123"/>
      <c r="T985" s="123"/>
      <c r="U985" s="123"/>
      <c r="V985" s="123"/>
      <c r="W985" s="123"/>
      <c r="X985" s="123"/>
      <c r="Y985" s="123"/>
    </row>
    <row r="986" ht="12.0" customHeight="1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  <c r="Q986" s="123"/>
      <c r="R986" s="123"/>
      <c r="S986" s="123"/>
      <c r="T986" s="123"/>
      <c r="U986" s="123"/>
      <c r="V986" s="123"/>
      <c r="W986" s="123"/>
      <c r="X986" s="123"/>
      <c r="Y986" s="123"/>
    </row>
    <row r="987" ht="12.0" customHeight="1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3"/>
      <c r="O987" s="123"/>
      <c r="P987" s="123"/>
      <c r="Q987" s="123"/>
      <c r="R987" s="123"/>
      <c r="S987" s="123"/>
      <c r="T987" s="123"/>
      <c r="U987" s="123"/>
      <c r="V987" s="123"/>
      <c r="W987" s="123"/>
      <c r="X987" s="123"/>
      <c r="Y987" s="123"/>
    </row>
    <row r="988" ht="12.0" customHeight="1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3"/>
      <c r="O988" s="123"/>
      <c r="P988" s="123"/>
      <c r="Q988" s="123"/>
      <c r="R988" s="123"/>
      <c r="S988" s="123"/>
      <c r="T988" s="123"/>
      <c r="U988" s="123"/>
      <c r="V988" s="123"/>
      <c r="W988" s="123"/>
      <c r="X988" s="123"/>
      <c r="Y988" s="123"/>
    </row>
    <row r="989" ht="12.0" customHeight="1">
      <c r="A989" s="122"/>
      <c r="B989" s="123"/>
      <c r="C989" s="123"/>
      <c r="D989" s="123"/>
      <c r="E989" s="123"/>
      <c r="F989" s="123"/>
      <c r="G989" s="123"/>
      <c r="H989" s="123"/>
      <c r="I989" s="123"/>
      <c r="J989" s="123"/>
      <c r="K989" s="123"/>
      <c r="L989" s="123"/>
      <c r="M989" s="123"/>
      <c r="N989" s="123"/>
      <c r="O989" s="123"/>
      <c r="P989" s="123"/>
      <c r="Q989" s="123"/>
      <c r="R989" s="123"/>
      <c r="S989" s="123"/>
      <c r="T989" s="123"/>
      <c r="U989" s="123"/>
      <c r="V989" s="123"/>
      <c r="W989" s="123"/>
      <c r="X989" s="123"/>
      <c r="Y989" s="123"/>
    </row>
    <row r="990" ht="12.0" customHeight="1">
      <c r="A990" s="122"/>
      <c r="B990" s="123"/>
      <c r="C990" s="123"/>
      <c r="D990" s="123"/>
      <c r="E990" s="123"/>
      <c r="F990" s="123"/>
      <c r="G990" s="123"/>
      <c r="H990" s="123"/>
      <c r="I990" s="123"/>
      <c r="J990" s="123"/>
      <c r="K990" s="123"/>
      <c r="L990" s="123"/>
      <c r="M990" s="123"/>
      <c r="N990" s="123"/>
      <c r="O990" s="123"/>
      <c r="P990" s="123"/>
      <c r="Q990" s="123"/>
      <c r="R990" s="123"/>
      <c r="S990" s="123"/>
      <c r="T990" s="123"/>
      <c r="U990" s="123"/>
      <c r="V990" s="123"/>
      <c r="W990" s="123"/>
      <c r="X990" s="123"/>
      <c r="Y990" s="123"/>
    </row>
    <row r="991" ht="12.0" customHeight="1">
      <c r="A991" s="122"/>
      <c r="B991" s="123"/>
      <c r="C991" s="123"/>
      <c r="D991" s="123"/>
      <c r="E991" s="123"/>
      <c r="F991" s="123"/>
      <c r="G991" s="123"/>
      <c r="H991" s="123"/>
      <c r="I991" s="123"/>
      <c r="J991" s="123"/>
      <c r="K991" s="123"/>
      <c r="L991" s="123"/>
      <c r="M991" s="123"/>
      <c r="N991" s="123"/>
      <c r="O991" s="123"/>
      <c r="P991" s="123"/>
      <c r="Q991" s="123"/>
      <c r="R991" s="123"/>
      <c r="S991" s="123"/>
      <c r="T991" s="123"/>
      <c r="U991" s="123"/>
      <c r="V991" s="123"/>
      <c r="W991" s="123"/>
      <c r="X991" s="123"/>
      <c r="Y991" s="123"/>
    </row>
    <row r="992" ht="12.0" customHeight="1">
      <c r="A992" s="122"/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  <c r="Q992" s="123"/>
      <c r="R992" s="123"/>
      <c r="S992" s="123"/>
      <c r="T992" s="123"/>
      <c r="U992" s="123"/>
      <c r="V992" s="123"/>
      <c r="W992" s="123"/>
      <c r="X992" s="123"/>
      <c r="Y992" s="123"/>
    </row>
    <row r="993" ht="12.0" customHeight="1">
      <c r="A993" s="122"/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3"/>
      <c r="N993" s="123"/>
      <c r="O993" s="123"/>
      <c r="P993" s="123"/>
      <c r="Q993" s="123"/>
      <c r="R993" s="123"/>
      <c r="S993" s="123"/>
      <c r="T993" s="123"/>
      <c r="U993" s="123"/>
      <c r="V993" s="123"/>
      <c r="W993" s="123"/>
      <c r="X993" s="123"/>
      <c r="Y993" s="123"/>
    </row>
    <row r="994" ht="12.0" customHeight="1">
      <c r="A994" s="122"/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3"/>
      <c r="R994" s="123"/>
      <c r="S994" s="123"/>
      <c r="T994" s="123"/>
      <c r="U994" s="123"/>
      <c r="V994" s="123"/>
      <c r="W994" s="123"/>
      <c r="X994" s="123"/>
      <c r="Y994" s="123"/>
    </row>
    <row r="995" ht="12.0" customHeight="1">
      <c r="A995" s="122"/>
      <c r="B995" s="123"/>
      <c r="C995" s="123"/>
      <c r="D995" s="123"/>
      <c r="E995" s="123"/>
      <c r="F995" s="123"/>
      <c r="G995" s="123"/>
      <c r="H995" s="123"/>
      <c r="I995" s="123"/>
      <c r="J995" s="123"/>
      <c r="K995" s="123"/>
      <c r="L995" s="123"/>
      <c r="M995" s="123"/>
      <c r="N995" s="123"/>
      <c r="O995" s="123"/>
      <c r="P995" s="123"/>
      <c r="Q995" s="123"/>
      <c r="R995" s="123"/>
      <c r="S995" s="123"/>
      <c r="T995" s="123"/>
      <c r="U995" s="123"/>
      <c r="V995" s="123"/>
      <c r="W995" s="123"/>
      <c r="X995" s="123"/>
      <c r="Y995" s="123"/>
    </row>
    <row r="996" ht="12.0" customHeight="1">
      <c r="A996" s="122"/>
      <c r="B996" s="123"/>
      <c r="C996" s="123"/>
      <c r="D996" s="123"/>
      <c r="E996" s="123"/>
      <c r="F996" s="123"/>
      <c r="G996" s="123"/>
      <c r="H996" s="123"/>
      <c r="I996" s="123"/>
      <c r="J996" s="123"/>
      <c r="K996" s="123"/>
      <c r="L996" s="123"/>
      <c r="M996" s="123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</row>
    <row r="997" ht="12.0" customHeight="1">
      <c r="A997" s="122"/>
      <c r="B997" s="123"/>
      <c r="C997" s="123"/>
      <c r="D997" s="123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</row>
    <row r="998" ht="12.0" customHeight="1">
      <c r="A998" s="122"/>
      <c r="B998" s="123"/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3"/>
      <c r="N998" s="123"/>
      <c r="O998" s="123"/>
      <c r="P998" s="123"/>
      <c r="Q998" s="123"/>
      <c r="R998" s="123"/>
      <c r="S998" s="123"/>
      <c r="T998" s="123"/>
      <c r="U998" s="123"/>
      <c r="V998" s="123"/>
      <c r="W998" s="123"/>
      <c r="X998" s="123"/>
      <c r="Y998" s="123"/>
    </row>
    <row r="999" ht="12.0" customHeight="1">
      <c r="A999" s="122"/>
      <c r="B999" s="123"/>
      <c r="C999" s="123"/>
      <c r="D999" s="123"/>
      <c r="E999" s="123"/>
      <c r="F999" s="123"/>
      <c r="G999" s="123"/>
      <c r="H999" s="123"/>
      <c r="I999" s="123"/>
      <c r="J999" s="123"/>
      <c r="K999" s="123"/>
      <c r="L999" s="123"/>
      <c r="M999" s="123"/>
      <c r="N999" s="123"/>
      <c r="O999" s="123"/>
      <c r="P999" s="123"/>
      <c r="Q999" s="123"/>
      <c r="R999" s="123"/>
      <c r="S999" s="123"/>
      <c r="T999" s="123"/>
      <c r="U999" s="123"/>
      <c r="V999" s="123"/>
      <c r="W999" s="123"/>
      <c r="X999" s="123"/>
      <c r="Y999" s="123"/>
    </row>
    <row r="1000" ht="12.0" customHeight="1">
      <c r="A1000" s="122"/>
      <c r="B1000" s="123"/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123"/>
      <c r="M1000" s="123"/>
      <c r="N1000" s="123"/>
      <c r="O1000" s="123"/>
      <c r="P1000" s="123"/>
      <c r="Q1000" s="123"/>
      <c r="R1000" s="123"/>
      <c r="S1000" s="123"/>
      <c r="T1000" s="123"/>
      <c r="U1000" s="123"/>
      <c r="V1000" s="123"/>
      <c r="W1000" s="123"/>
      <c r="X1000" s="123"/>
      <c r="Y1000" s="123"/>
    </row>
  </sheetData>
  <mergeCells count="18">
    <mergeCell ref="B8:B9"/>
    <mergeCell ref="C8:C9"/>
    <mergeCell ref="A76:B76"/>
    <mergeCell ref="D8:D9"/>
    <mergeCell ref="E8:E9"/>
    <mergeCell ref="F8:F9"/>
    <mergeCell ref="G8:I8"/>
    <mergeCell ref="F77:O77"/>
    <mergeCell ref="F78:O78"/>
    <mergeCell ref="F81:O81"/>
    <mergeCell ref="A4:O4"/>
    <mergeCell ref="A7:A9"/>
    <mergeCell ref="B7:F7"/>
    <mergeCell ref="G7:L7"/>
    <mergeCell ref="M7:M9"/>
    <mergeCell ref="N7:N9"/>
    <mergeCell ref="O7:O9"/>
    <mergeCell ref="J8:L8"/>
  </mergeCells>
  <conditionalFormatting sqref="A10:F75 H10:I75 K10:L75 N10:N75">
    <cfRule type="expression" dxfId="0" priority="1">
      <formula>IF(MOD($A10,2)=0,TRUE,FALSE)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2011-08-09T09:36:08Z</dcterms:created>
  <dc:creator>NGOC NHUT</dc:creator>
</cp:coreProperties>
</file>